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0211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'0211'!$11:$12</definedName>
    <definedName name="_xlnm.Print_Area" localSheetId="1">'0211'!$H$1:$K$148</definedName>
  </definedNames>
  <calcPr calcId="125725"/>
</workbook>
</file>

<file path=xl/calcChain.xml><?xml version="1.0" encoding="utf-8"?>
<calcChain xmlns="http://schemas.openxmlformats.org/spreadsheetml/2006/main">
  <c r="K138" i="5"/>
  <c r="K130"/>
  <c r="K126"/>
  <c r="J138"/>
  <c r="J126"/>
  <c r="K99" l="1"/>
  <c r="J99"/>
  <c r="K146" l="1"/>
  <c r="K145" s="1"/>
  <c r="K143"/>
  <c r="K141"/>
  <c r="K139"/>
  <c r="K137"/>
  <c r="K135"/>
  <c r="K132"/>
  <c r="K128"/>
  <c r="K124"/>
  <c r="K121"/>
  <c r="K120" s="1"/>
  <c r="K116"/>
  <c r="K115"/>
  <c r="K113"/>
  <c r="K111"/>
  <c r="K106"/>
  <c r="K104"/>
  <c r="K102"/>
  <c r="K93"/>
  <c r="K90"/>
  <c r="K86"/>
  <c r="K83"/>
  <c r="K82" s="1"/>
  <c r="K80"/>
  <c r="K79" s="1"/>
  <c r="K77"/>
  <c r="K74"/>
  <c r="K73" s="1"/>
  <c r="K71"/>
  <c r="K70" s="1"/>
  <c r="K65"/>
  <c r="K64" s="1"/>
  <c r="K62"/>
  <c r="K60"/>
  <c r="K58"/>
  <c r="K55"/>
  <c r="K51"/>
  <c r="K49" s="1"/>
  <c r="K47"/>
  <c r="K44"/>
  <c r="K42"/>
  <c r="K39"/>
  <c r="K36"/>
  <c r="K34"/>
  <c r="K32"/>
  <c r="K30"/>
  <c r="K28"/>
  <c r="K22"/>
  <c r="K21" s="1"/>
  <c r="K16"/>
  <c r="K15" s="1"/>
  <c r="K123" l="1"/>
  <c r="K119" s="1"/>
  <c r="K118" s="1"/>
  <c r="K134"/>
  <c r="K41"/>
  <c r="K38" s="1"/>
  <c r="K76"/>
  <c r="K57"/>
  <c r="K54" s="1"/>
  <c r="K46"/>
  <c r="K27"/>
  <c r="K26" s="1"/>
  <c r="K69"/>
  <c r="K85"/>
  <c r="J93"/>
  <c r="K53" l="1"/>
  <c r="K14"/>
  <c r="J90"/>
  <c r="J32"/>
  <c r="J28"/>
  <c r="J65"/>
  <c r="J64" s="1"/>
  <c r="K13" l="1"/>
  <c r="K148" s="1"/>
  <c r="J128"/>
  <c r="J130"/>
  <c r="J132"/>
  <c r="J146"/>
  <c r="J145" s="1"/>
  <c r="J124"/>
  <c r="J123" s="1"/>
  <c r="J143"/>
  <c r="J137"/>
  <c r="J139"/>
  <c r="J135"/>
  <c r="J134" s="1"/>
  <c r="J141"/>
  <c r="J121"/>
  <c r="J120" s="1"/>
  <c r="J116"/>
  <c r="J115"/>
  <c r="J113"/>
  <c r="J111"/>
  <c r="J106"/>
  <c r="J104"/>
  <c r="J102"/>
  <c r="J86"/>
  <c r="J83"/>
  <c r="J82" s="1"/>
  <c r="J80"/>
  <c r="J79" s="1"/>
  <c r="J77"/>
  <c r="J74"/>
  <c r="J73" s="1"/>
  <c r="J71"/>
  <c r="J70" s="1"/>
  <c r="J62"/>
  <c r="J60"/>
  <c r="J58"/>
  <c r="J55"/>
  <c r="J51"/>
  <c r="J49" s="1"/>
  <c r="J47"/>
  <c r="J44"/>
  <c r="J42"/>
  <c r="J39"/>
  <c r="J36"/>
  <c r="J34"/>
  <c r="J30"/>
  <c r="J22"/>
  <c r="J21" s="1"/>
  <c r="J16"/>
  <c r="J15" s="1"/>
  <c r="B4" i="4"/>
  <c r="B14"/>
  <c r="A19"/>
  <c r="A18"/>
  <c r="J85" i="5" l="1"/>
  <c r="J57"/>
  <c r="J54" s="1"/>
  <c r="J76"/>
  <c r="J69"/>
  <c r="J41"/>
  <c r="J38" s="1"/>
  <c r="J27"/>
  <c r="J26" s="1"/>
  <c r="J46"/>
  <c r="J53" l="1"/>
  <c r="J14"/>
  <c r="J119"/>
  <c r="J118" s="1"/>
  <c r="J13" l="1"/>
  <c r="J148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<sst xmlns="http://schemas.openxmlformats.org/spreadsheetml/2006/main" count="2221" uniqueCount="868">
  <si>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</si>
  <si>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</si>
  <si>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</si>
  <si>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</si>
  <si>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</si>
  <si>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</si>
  <si>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</si>
  <si>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</si>
  <si>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</si>
  <si>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</si>
  <si>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</si>
  <si>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</si>
  <si>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</si>
  <si>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</si>
  <si>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</si>
  <si>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</si>
  <si>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</si>
  <si>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</si>
  <si>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</si>
  <si>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</si>
  <si>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</si>
  <si>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</si>
  <si>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</si>
  <si>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</si>
  <si>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</si>
  <si>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</si>
  <si>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</si>
  <si>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</si>
  <si>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</si>
  <si>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</si>
  <si>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</si>
  <si>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</si>
  <si>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</si>
  <si>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</si>
  <si>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</si>
  <si>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</si>
  <si>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</si>
  <si>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</si>
  <si>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</si>
  <si>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</si>
  <si>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</si>
  <si>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</si>
  <si>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</si>
  <si>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</si>
  <si>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</si>
  <si>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</si>
  <si>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</si>
  <si>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</si>
  <si>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</si>
  <si>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</si>
  <si>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</si>
  <si>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</si>
  <si>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</si>
  <si>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</si>
  <si>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</si>
  <si>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</si>
  <si>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</si>
  <si>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</si>
  <si>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</si>
  <si>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</si>
  <si>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</si>
  <si>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</si>
  <si>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</si>
  <si>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</si>
  <si>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</si>
  <si>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</si>
  <si>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</si>
  <si>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</si>
  <si>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</si>
  <si>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</si>
  <si>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</si>
  <si>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</si>
  <si>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</si>
  <si>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</si>
  <si>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</si>
  <si>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</si>
  <si>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</si>
  <si>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</si>
  <si>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</si>
  <si>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</si>
  <si>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</si>
  <si>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</si>
  <si>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</si>
  <si>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</si>
  <si>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</si>
  <si>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</si>
  <si>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</si>
  <si>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</si>
  <si>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</si>
  <si>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</si>
  <si>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</si>
  <si>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</si>
  <si>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</si>
  <si>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</si>
  <si>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</si>
  <si>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</si>
  <si>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</si>
  <si>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</si>
  <si>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</si>
  <si>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</si>
  <si>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</si>
  <si>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</si>
  <si>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</si>
  <si>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</si>
  <si>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</si>
  <si>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</si>
  <si>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</si>
  <si>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</si>
  <si>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</si>
  <si>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</si>
  <si>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</si>
  <si>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</si>
  <si>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</si>
  <si>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</si>
  <si>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</si>
  <si>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</si>
  <si>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</si>
  <si>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</si>
  <si>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</si>
  <si>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</si>
  <si>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</si>
  <si>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</si>
  <si>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</si>
  <si>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</si>
  <si>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</si>
  <si>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</si>
  <si>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</si>
  <si>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</si>
  <si>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</si>
  <si>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</si>
  <si>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</si>
  <si>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</si>
  <si>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</si>
  <si>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</si>
  <si>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</si>
  <si>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</si>
  <si>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</si>
  <si>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</si>
  <si>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</si>
  <si>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</si>
  <si>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</si>
  <si>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</si>
  <si>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</si>
  <si>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</si>
  <si>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</si>
  <si>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</si>
  <si>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</si>
  <si>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</si>
  <si>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</si>
  <si>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</si>
  <si>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</si>
  <si>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</si>
  <si>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</si>
  <si>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</si>
  <si>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</si>
  <si>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</si>
  <si>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</si>
  <si>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</si>
  <si>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</si>
  <si>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</si>
  <si>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</si>
  <si>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</si>
  <si>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</si>
  <si>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</si>
  <si>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</si>
  <si>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</si>
  <si>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</si>
  <si>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</si>
  <si>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</si>
  <si>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</si>
  <si>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</si>
  <si>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</si>
  <si>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</si>
  <si>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</si>
  <si>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</si>
  <si>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</si>
  <si>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</si>
  <si>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</si>
  <si>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</si>
  <si>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</si>
  <si>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</si>
  <si>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</si>
  <si>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</si>
  <si>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</si>
  <si>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</si>
  <si>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</si>
  <si>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</si>
  <si>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</si>
  <si>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</si>
  <si>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</si>
  <si>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</si>
  <si>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</si>
  <si>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</si>
  <si>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</si>
  <si>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</si>
  <si>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</si>
  <si>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</si>
  <si>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</si>
  <si>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</si>
  <si>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</si>
  <si>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</si>
  <si>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</si>
  <si>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</si>
  <si>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</si>
  <si>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</si>
  <si>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</si>
  <si>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</si>
  <si>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</si>
  <si>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</si>
  <si>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</si>
  <si>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</si>
  <si>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</si>
  <si>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</si>
  <si>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</si>
  <si>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</si>
  <si>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</si>
  <si>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</si>
  <si>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</si>
  <si>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</si>
  <si>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</si>
  <si>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</si>
  <si>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</si>
  <si>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</si>
  <si>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</si>
  <si>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</si>
  <si>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</si>
  <si>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</si>
  <si>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</si>
  <si>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</si>
  <si>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</si>
  <si>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</si>
  <si>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</si>
  <si>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</si>
  <si>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</si>
  <si>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</si>
  <si>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</si>
  <si>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</si>
  <si>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</si>
  <si>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</si>
  <si>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</si>
  <si>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</si>
  <si>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</si>
  <si>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</si>
  <si>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</si>
  <si>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</si>
  <si>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</si>
  <si>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</si>
  <si>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</si>
  <si>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</si>
  <si>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</si>
  <si>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</si>
  <si>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</si>
  <si>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</si>
  <si>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</si>
  <si>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</si>
  <si>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</si>
  <si>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</si>
  <si>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</si>
  <si>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</si>
  <si>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</si>
  <si>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</si>
  <si>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</si>
  <si>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</si>
  <si>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</si>
  <si>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</si>
  <si>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</si>
  <si>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</si>
  <si>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</si>
  <si>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</si>
  <si>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</si>
  <si>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</si>
  <si>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</si>
  <si>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</si>
  <si>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</si>
  <si>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</si>
  <si>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</si>
  <si>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</si>
  <si>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</si>
  <si>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</si>
  <si>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</si>
  <si>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</si>
  <si>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</si>
  <si>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</si>
  <si>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</si>
  <si>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</si>
  <si>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</si>
  <si>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</si>
  <si>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</si>
  <si>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</si>
  <si>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</si>
  <si>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</si>
  <si>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</si>
  <si>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</si>
  <si>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</si>
  <si>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</si>
  <si>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</si>
  <si>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</si>
  <si>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</si>
  <si>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</si>
  <si>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</si>
  <si>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</si>
  <si>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</si>
  <si>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</si>
  <si>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</si>
  <si>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</si>
  <si>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</si>
  <si>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</si>
  <si>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</si>
  <si>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</si>
  <si>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</si>
  <si>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</si>
  <si>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</si>
  <si>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</si>
  <si>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</si>
  <si>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</si>
  <si>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</si>
  <si>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</si>
  <si>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</si>
  <si>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</si>
  <si>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</si>
  <si>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</si>
  <si>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</si>
  <si>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</si>
  <si>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</si>
  <si>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</si>
  <si>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</si>
  <si>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</si>
  <si>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</si>
  <si>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</si>
  <si>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</si>
  <si>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</si>
  <si>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</si>
  <si>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</si>
  <si>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</si>
  <si>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</si>
  <si>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</si>
  <si>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</si>
  <si>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</si>
  <si>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</si>
  <si>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</si>
  <si>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</si>
  <si>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</si>
  <si>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</si>
  <si>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</si>
  <si>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</si>
  <si>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</si>
  <si>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</si>
  <si>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</si>
  <si>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</si>
  <si>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</si>
  <si>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</si>
  <si>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</si>
  <si>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</si>
  <si>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</si>
  <si>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</si>
  <si>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</si>
  <si>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</si>
  <si>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</si>
  <si>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</si>
  <si>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</si>
  <si>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</si>
  <si>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</si>
  <si>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</si>
  <si>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</si>
  <si>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</si>
  <si>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</si>
  <si>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</si>
  <si>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</si>
  <si>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</si>
  <si>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</si>
  <si>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</si>
  <si>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</si>
  <si>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</si>
  <si>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</si>
  <si>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</si>
  <si>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</si>
  <si>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</si>
  <si>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</si>
  <si>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</si>
  <si>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</si>
  <si>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</si>
  <si>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</si>
  <si>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</si>
  <si>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</si>
  <si>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</si>
  <si>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</si>
  <si>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</si>
  <si>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</si>
  <si>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</si>
  <si>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</si>
  <si>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</si>
  <si>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</si>
  <si>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</si>
  <si>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</si>
  <si>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</si>
  <si>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</si>
  <si>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</si>
  <si>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</si>
  <si>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</si>
  <si>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</si>
  <si>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</si>
  <si>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</si>
  <si>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</si>
  <si>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</si>
  <si>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</si>
  <si>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</si>
  <si>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</si>
  <si>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</si>
  <si>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</si>
  <si>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</si>
  <si>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</si>
  <si>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</si>
  <si>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</si>
  <si>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</si>
  <si>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</si>
  <si>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</si>
  <si>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</si>
  <si>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</si>
  <si>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</si>
  <si>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</si>
  <si>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</si>
  <si>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</si>
  <si>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</si>
  <si>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</si>
  <si>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</si>
  <si>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</si>
  <si>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</si>
  <si>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</si>
  <si>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</si>
  <si>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</si>
  <si>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</si>
  <si>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</si>
  <si>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</si>
  <si>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</si>
  <si>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</si>
  <si>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</si>
  <si>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</si>
  <si>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</si>
  <si>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</si>
  <si>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</si>
  <si>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</si>
  <si>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</si>
  <si>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</si>
  <si>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</si>
  <si>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</si>
  <si>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</si>
  <si>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</si>
  <si>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</si>
  <si>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</si>
  <si>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</si>
  <si>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</si>
  <si>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</si>
  <si>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</si>
  <si>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</si>
  <si>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</si>
  <si>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</si>
  <si>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</si>
  <si>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</si>
  <si>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</si>
  <si>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</si>
  <si>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</si>
  <si>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</si>
  <si>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</si>
  <si>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</si>
  <si>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</si>
  <si>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</si>
  <si>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</si>
  <si>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</si>
  <si>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</si>
  <si>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</si>
  <si>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</si>
  <si>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</si>
  <si>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</si>
  <si>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</si>
  <si>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</si>
  <si>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</si>
  <si>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</si>
  <si>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</si>
  <si>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</si>
  <si>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</si>
  <si>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</si>
  <si>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</si>
  <si>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</si>
  <si>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</si>
  <si>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</si>
  <si>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</si>
  <si>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</si>
  <si>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</si>
  <si>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</si>
  <si>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</si>
  <si>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</si>
  <si>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</si>
  <si>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</si>
  <si>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</si>
  <si>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</si>
  <si>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</si>
  <si>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</si>
  <si>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</si>
  <si>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</si>
  <si>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</si>
  <si>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</si>
  <si>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</si>
  <si>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</si>
  <si>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</si>
  <si>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</si>
  <si>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</si>
  <si>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</si>
  <si>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</si>
  <si>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</si>
  <si>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</si>
  <si>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</si>
  <si>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</si>
  <si>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</si>
  <si>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</si>
  <si>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</si>
  <si>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</si>
  <si>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</si>
  <si>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</si>
  <si>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</si>
  <si>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</si>
  <si>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</si>
  <si>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</si>
  <si>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</si>
  <si>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</si>
  <si>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</si>
  <si>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</si>
  <si>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</si>
  <si>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</si>
  <si>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</si>
  <si>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</si>
  <si>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</si>
  <si>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</si>
  <si>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</si>
  <si>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</si>
  <si>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</si>
  <si>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</si>
  <si>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</si>
  <si>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</si>
  <si>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</si>
  <si>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</si>
  <si>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</si>
  <si>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</si>
  <si>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</si>
  <si>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</si>
  <si>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</si>
  <si>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</si>
  <si>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</si>
  <si>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</si>
  <si>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</si>
  <si>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</si>
  <si>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</si>
  <si>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</si>
  <si>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</si>
  <si>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</si>
  <si>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</si>
  <si>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</si>
  <si>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</si>
  <si>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</si>
  <si>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</si>
  <si>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</si>
  <si>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</si>
  <si>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</si>
  <si>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</si>
  <si>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</si>
  <si>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</si>
  <si>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</si>
  <si>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</si>
  <si>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</si>
  <si>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</si>
  <si>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</si>
  <si>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</si>
  <si>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</si>
  <si>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</si>
  <si>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</si>
  <si>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</si>
  <si>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</si>
  <si>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</si>
  <si>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</si>
  <si>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</si>
  <si>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</si>
  <si>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</si>
  <si>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</si>
  <si>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</si>
  <si>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</si>
  <si>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</si>
  <si>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</si>
  <si>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</si>
  <si>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</si>
  <si>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</si>
  <si>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</si>
  <si>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</si>
  <si>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</si>
  <si>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</si>
  <si>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</si>
  <si>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</si>
  <si>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</si>
  <si>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</si>
  <si>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</si>
  <si>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</si>
  <si>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</si>
  <si>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</si>
  <si>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</si>
  <si>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</si>
  <si>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</si>
  <si>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</si>
  <si>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</si>
  <si>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</si>
  <si>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</si>
  <si>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</si>
  <si>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</si>
  <si>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</si>
  <si>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</si>
  <si>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</si>
  <si>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</si>
  <si>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</si>
  <si>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</si>
  <si>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</si>
  <si>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</si>
  <si>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</si>
  <si>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</si>
  <si>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</si>
  <si>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</si>
  <si>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</si>
  <si>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</si>
  <si>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</si>
  <si>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</si>
  <si>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</si>
  <si>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</si>
  <si>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</si>
  <si>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</si>
  <si>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</si>
  <si>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</si>
  <si>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</si>
  <si>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</si>
  <si>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</si>
  <si>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</si>
  <si>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</si>
  <si>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</si>
  <si>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</si>
  <si>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</si>
  <si>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</si>
  <si>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</si>
  <si>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</si>
  <si>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</si>
  <si>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</si>
  <si>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</si>
  <si>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</si>
  <si>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</si>
  <si>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</si>
  <si>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</si>
  <si>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</si>
  <si>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</si>
  <si>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</si>
  <si>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</si>
  <si>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</si>
  <si>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</si>
  <si>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</si>
  <si>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</si>
  <si>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</si>
  <si>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</si>
  <si>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</si>
  <si>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</si>
  <si>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</si>
  <si>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</si>
  <si>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</si>
  <si>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</si>
  <si>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</si>
  <si>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</si>
  <si>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</si>
  <si>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</si>
  <si>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</si>
  <si>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</si>
  <si>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</si>
  <si>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</si>
  <si>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</si>
  <si>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</si>
  <si>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</si>
  <si>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</si>
  <si>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</si>
  <si>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</si>
  <si>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</si>
  <si>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</si>
  <si>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</si>
  <si>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</si>
  <si>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</si>
  <si>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</si>
  <si>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</si>
  <si>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</si>
  <si>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</si>
  <si>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</si>
  <si>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</si>
  <si>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</si>
  <si>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</si>
  <si>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</si>
  <si>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</si>
  <si>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</si>
  <si>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</si>
  <si>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</si>
  <si>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</si>
  <si>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</si>
  <si>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</si>
  <si>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</si>
  <si>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</si>
  <si>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</si>
  <si>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</si>
  <si>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</si>
  <si>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</si>
  <si>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</si>
  <si>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</si>
  <si>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</si>
  <si>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</si>
  <si>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</si>
  <si>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</si>
  <si>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</si>
  <si>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</si>
  <si>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</si>
  <si>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</si>
  <si>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</si>
  <si>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</si>
  <si>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</si>
  <si>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</si>
  <si>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</si>
  <si>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</si>
  <si>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</si>
  <si>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</si>
  <si>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</si>
  <si>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</si>
  <si>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</si>
  <si>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</si>
  <si>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</si>
  <si>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</si>
  <si>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</si>
  <si>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</si>
  <si>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</si>
  <si>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</si>
  <si>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</si>
  <si>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</si>
  <si>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</si>
  <si>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</si>
  <si>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</si>
  <si>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</si>
  <si>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</si>
  <si>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</si>
  <si>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</si>
  <si>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</si>
  <si>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</si>
  <si>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</si>
  <si>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</si>
  <si>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</si>
  <si>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</si>
  <si>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</si>
  <si>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</si>
  <si>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</si>
  <si>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</si>
  <si>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</si>
  <si>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</si>
  <si>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</si>
  <si>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</si>
  <si>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</si>
  <si>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</si>
  <si>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</si>
  <si>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</si>
  <si>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</si>
  <si>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</si>
  <si>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</si>
  <si>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</si>
  <si>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</si>
  <si>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</si>
  <si>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</si>
  <si>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</si>
  <si>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</si>
  <si>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</si>
  <si>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</si>
  <si>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</si>
  <si>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</si>
  <si>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</si>
  <si>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</si>
  <si>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</si>
  <si>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</si>
  <si>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</si>
  <si>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</si>
  <si>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</si>
  <si>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</si>
  <si>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</si>
  <si>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</si>
  <si>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</si>
  <si>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</si>
  <si>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</si>
  <si>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</si>
  <si>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</si>
  <si>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</si>
  <si>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</si>
  <si>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</si>
  <si>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</si>
  <si>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</si>
  <si>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</si>
  <si>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</si>
  <si>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</si>
  <si>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</si>
  <si>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</si>
  <si>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</si>
  <si>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</si>
  <si>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</si>
  <si>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</si>
  <si>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</si>
  <si>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</si>
  <si>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</si>
  <si>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</si>
  <si>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</si>
  <si>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</si>
  <si>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</si>
  <si>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</si>
  <si>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</si>
  <si>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</si>
  <si>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</si>
  <si>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</si>
  <si>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</si>
  <si>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</si>
  <si>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</si>
  <si>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</si>
  <si>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</si>
  <si>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</si>
  <si>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</si>
  <si>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</si>
  <si>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</si>
  <si>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</si>
  <si>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</si>
  <si>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</si>
  <si>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</si>
  <si>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</si>
  <si>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</si>
  <si>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</si>
  <si>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</si>
  <si>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</si>
  <si>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</si>
  <si>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</si>
  <si>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</si>
  <si>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Субсидии бюджетам на реализацию федеральных целевых программ</t>
  </si>
  <si>
    <t>000 2 02 20051 00 0000 151</t>
  </si>
  <si>
    <t>000 2 02 20051 04 0000 151</t>
  </si>
  <si>
    <t>Субсидии бюджетам городских округов на реализацию федеральных целевых программ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</si>
  <si>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</si>
  <si>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</si>
  <si>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</si>
  <si>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</si>
  <si>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</si>
  <si>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</si>
  <si>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</si>
  <si>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</si>
  <si>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</si>
  <si>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</si>
  <si>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</si>
  <si>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</si>
  <si>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</si>
  <si>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</si>
  <si>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000 1 16 25080 00 0000 140</t>
  </si>
  <si>
    <t>Денежные взыскания (штрафы) за нарушение водного законодательства</t>
  </si>
  <si>
    <t>000 1 16 25084 04 0000 140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</si>
  <si>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</si>
  <si>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Объем поступлений доходов бюджета муниципального образования город Мурманск на плановый период 2019 и 2020 годов</t>
  </si>
  <si>
    <t>2019 год</t>
  </si>
  <si>
    <t>2020 год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</si>
  <si>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</si>
  <si>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</si>
  <si>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</si>
  <si>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</si>
  <si>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</si>
  <si>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000 2 02 20302 04 0000 151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</si>
</sst>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9" fontId="8" fillId="0" borderId="0" xfId="0" applyNumberFormat="1" applyFont="1"/>
    <xf numFmtId="0" fontId="8" fillId="0" borderId="0" xfId="0" applyFont="1"/>
    <xf numFmtId="49" fontId="9" fillId="0" borderId="0" xfId="0" quotePrefix="1" applyNumberFormat="1" applyFont="1" applyAlignment="1">
      <alignment wrapText="1"/>
    </xf>
    <xf numFmtId="0" fontId="9" fillId="0" borderId="0" xfId="0" quotePrefix="1" applyFont="1" applyAlignment="1">
      <alignment wrapText="1"/>
    </xf>
    <xf numFmtId="49" fontId="9" fillId="0" borderId="0" xfId="0" quotePrefix="1" applyNumberFormat="1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49" fontId="9" fillId="0" borderId="0" xfId="0" applyNumberFormat="1" applyFont="1"/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0" fontId="10" fillId="0" borderId="0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1" fillId="0" borderId="0" xfId="0" applyFont="1" applyBorder="1"/>
    <xf numFmtId="0" fontId="11" fillId="0" borderId="0" xfId="0" applyNumberFormat="1" applyFont="1" applyBorder="1" applyAlignment="1">
      <alignment vertical="top" wrapText="1"/>
    </xf>
    <xf numFmtId="164" fontId="11" fillId="0" borderId="0" xfId="0" applyNumberFormat="1" applyFont="1" applyBorder="1"/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11" fillId="0" borderId="0" xfId="0" applyFont="1"/>
    <xf numFmtId="0" fontId="11" fillId="0" borderId="0" xfId="0" applyNumberFormat="1" applyFont="1" applyAlignment="1">
      <alignment wrapText="1"/>
    </xf>
    <xf numFmtId="164" fontId="11" fillId="0" borderId="0" xfId="0" applyNumberFormat="1" applyFont="1" applyAlignment="1"/>
    <xf numFmtId="49" fontId="1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top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/>
    <xf numFmtId="164" fontId="12" fillId="0" borderId="0" xfId="0" applyNumberFormat="1" applyFont="1" applyFill="1" applyBorder="1"/>
    <xf numFmtId="0" fontId="13" fillId="0" borderId="0" xfId="0" quotePrefix="1" applyFont="1" applyFill="1" applyAlignment="1">
      <alignment wrapText="1"/>
    </xf>
    <xf numFmtId="0" fontId="13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wrapText="1"/>
    </xf>
    <xf numFmtId="0" fontId="13" fillId="0" borderId="0" xfId="0" quotePrefix="1" applyNumberFormat="1" applyFont="1" applyFill="1" applyAlignment="1">
      <alignment vertical="top" wrapText="1"/>
    </xf>
    <xf numFmtId="164" fontId="13" fillId="0" borderId="0" xfId="0" quotePrefix="1" applyNumberFormat="1" applyFont="1" applyFill="1" applyAlignment="1">
      <alignment wrapText="1"/>
    </xf>
    <xf numFmtId="164" fontId="12" fillId="0" borderId="0" xfId="1" applyNumberFormat="1" applyFont="1" applyFill="1" applyAlignment="1">
      <alignment horizontal="right"/>
    </xf>
    <xf numFmtId="164" fontId="12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13" fillId="0" borderId="0" xfId="0" applyNumberFormat="1" applyFont="1" applyFill="1" applyBorder="1" applyAlignment="1">
      <alignment horizontal="justify" vertical="top" wrapText="1"/>
    </xf>
    <xf numFmtId="0" fontId="12" fillId="0" borderId="0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8</xdr:col>
      <xdr:colOff>0</xdr:colOff>
      <xdr:row>6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3562350</xdr:colOff>
      <xdr:row>0</xdr:row>
      <xdr:rowOff>38100</xdr:rowOff>
    </xdr:from>
    <xdr:to>
      <xdr:col>10</xdr:col>
      <xdr:colOff>895350</xdr:colOff>
      <xdr:row>3</xdr:row>
      <xdr:rowOff>190501</xdr:rowOff>
    </xdr:to>
    <xdr:sp macro="" textlink="">
      <xdr:nvSpPr>
        <xdr:cNvPr id="3" name="TextBox 2"/>
        <xdr:cNvSpPr txBox="1"/>
      </xdr:nvSpPr>
      <xdr:spPr>
        <a:xfrm>
          <a:off x="5429250" y="38100"/>
          <a:ext cx="2124075" cy="7524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8.1</a:t>
          </a:r>
          <a:endParaRPr lang="ru-RU" sz="120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15.12.2017 № 42-739</a:t>
          </a:r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5"/>
  <sheetViews>
    <sheetView tabSelected="1" topLeftCell="H1" zoomScaleNormal="100" workbookViewId="0">
      <selection activeCell="H127" sqref="H127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3.5703125" style="7" customWidth="1"/>
    <col min="12" max="12" width="24.85546875" style="7" customWidth="1"/>
    <col min="13" max="15" width="9.140625" style="7"/>
    <col min="16" max="16" width="32.5703125" style="7" customWidth="1"/>
    <col min="17" max="17" width="35.42578125" style="7" customWidth="1"/>
    <col min="18" max="16384" width="9.140625" style="7"/>
  </cols>
  <sheetData>
    <row r="1" spans="1:12" ht="15.75">
      <c r="H1" s="31"/>
      <c r="I1" s="32"/>
      <c r="J1" s="33"/>
      <c r="K1" s="65"/>
      <c r="L1" s="65"/>
    </row>
    <row r="2" spans="1:12" ht="15.75">
      <c r="H2" s="31"/>
      <c r="I2" s="32"/>
      <c r="J2" s="33"/>
    </row>
    <row r="3" spans="1:12" ht="15.75">
      <c r="H3" s="31"/>
      <c r="I3" s="32"/>
      <c r="J3" s="33"/>
    </row>
    <row r="4" spans="1:12" ht="15.75">
      <c r="H4" s="31"/>
      <c r="I4" s="32"/>
      <c r="J4" s="33"/>
    </row>
    <row r="5" spans="1:12" ht="15.75">
      <c r="H5" s="47"/>
      <c r="I5" s="25"/>
      <c r="J5" s="48"/>
      <c r="K5" s="66"/>
      <c r="L5" s="66"/>
    </row>
    <row r="6" spans="1:12" ht="15.75">
      <c r="H6" s="47"/>
      <c r="I6" s="25"/>
      <c r="J6" s="48"/>
    </row>
    <row r="7" spans="1:12" s="3" customFormat="1" ht="29.25" customHeight="1">
      <c r="A7" s="17"/>
      <c r="B7" s="17"/>
      <c r="C7" s="17"/>
      <c r="D7" s="17"/>
      <c r="E7" s="17"/>
      <c r="F7" s="17"/>
      <c r="G7" s="18"/>
      <c r="H7" s="75" t="s">
        <v>859</v>
      </c>
      <c r="I7" s="76"/>
      <c r="J7" s="76"/>
      <c r="K7" s="77"/>
    </row>
    <row r="8" spans="1:12" s="3" customFormat="1" ht="15.75" customHeight="1">
      <c r="A8" s="17"/>
      <c r="B8" s="17"/>
      <c r="C8" s="17"/>
      <c r="D8" s="17"/>
      <c r="E8" s="17"/>
      <c r="F8" s="17"/>
      <c r="G8" s="18"/>
      <c r="H8" s="50"/>
      <c r="I8" s="51"/>
      <c r="J8" s="51"/>
    </row>
    <row r="9" spans="1:12" s="3" customFormat="1" ht="15.75">
      <c r="A9" s="17"/>
      <c r="B9" s="17"/>
      <c r="C9" s="17"/>
      <c r="D9" s="17"/>
      <c r="E9" s="17"/>
      <c r="F9" s="17"/>
      <c r="G9" s="18"/>
      <c r="H9" s="49"/>
      <c r="I9" s="52"/>
      <c r="J9" s="53"/>
    </row>
    <row r="10" spans="1:12" s="3" customFormat="1" ht="15.75">
      <c r="A10" s="17"/>
      <c r="B10" s="17"/>
      <c r="C10" s="17"/>
      <c r="D10" s="17"/>
      <c r="E10" s="17"/>
      <c r="F10" s="17"/>
      <c r="G10" s="18"/>
      <c r="H10" s="49"/>
      <c r="I10" s="52"/>
      <c r="J10" s="53"/>
      <c r="K10" s="54" t="s">
        <v>782</v>
      </c>
    </row>
    <row r="11" spans="1:12" s="3" customFormat="1" ht="15.75">
      <c r="A11" s="17"/>
      <c r="B11" s="17"/>
      <c r="C11" s="17"/>
      <c r="D11" s="17"/>
      <c r="E11" s="17"/>
      <c r="F11" s="17"/>
      <c r="G11" s="18"/>
      <c r="H11" s="74" t="s">
        <v>383</v>
      </c>
      <c r="I11" s="72" t="s">
        <v>376</v>
      </c>
      <c r="J11" s="71" t="s">
        <v>381</v>
      </c>
      <c r="K11" s="71"/>
    </row>
    <row r="12" spans="1:12" s="4" customFormat="1" ht="33.75" customHeight="1">
      <c r="A12" s="19"/>
      <c r="B12" s="19"/>
      <c r="C12" s="19"/>
      <c r="D12" s="19"/>
      <c r="E12" s="19"/>
      <c r="F12" s="19"/>
      <c r="G12" s="20"/>
      <c r="H12" s="73"/>
      <c r="I12" s="73"/>
      <c r="J12" s="55" t="s">
        <v>860</v>
      </c>
      <c r="K12" s="67" t="s">
        <v>861</v>
      </c>
    </row>
    <row r="13" spans="1:12" s="5" customFormat="1" ht="15.75">
      <c r="A13" s="21" t="s">
        <v>395</v>
      </c>
      <c r="B13" s="21" t="s">
        <v>396</v>
      </c>
      <c r="C13" s="21" t="s">
        <v>397</v>
      </c>
      <c r="D13" s="21" t="s">
        <v>398</v>
      </c>
      <c r="E13" s="21" t="s">
        <v>399</v>
      </c>
      <c r="F13" s="21" t="s">
        <v>395</v>
      </c>
      <c r="G13" s="22">
        <v>31554268.48</v>
      </c>
      <c r="H13" s="40" t="s">
        <v>400</v>
      </c>
      <c r="I13" s="41" t="s">
        <v>397</v>
      </c>
      <c r="J13" s="42">
        <f>J14+J53</f>
        <v>7850427.5000000009</v>
      </c>
      <c r="K13" s="42">
        <f>K14+K53</f>
        <v>8137461.5</v>
      </c>
    </row>
    <row r="14" spans="1:12" s="5" customFormat="1" ht="15.75">
      <c r="A14" s="21" t="s">
        <v>395</v>
      </c>
      <c r="B14" s="21" t="s">
        <v>403</v>
      </c>
      <c r="C14" s="21" t="s">
        <v>403</v>
      </c>
      <c r="D14" s="21" t="s">
        <v>398</v>
      </c>
      <c r="E14" s="21" t="s">
        <v>399</v>
      </c>
      <c r="F14" s="21" t="s">
        <v>395</v>
      </c>
      <c r="G14" s="22">
        <v>31040778.48</v>
      </c>
      <c r="H14" s="56"/>
      <c r="I14" s="41" t="s">
        <v>403</v>
      </c>
      <c r="J14" s="42">
        <f>J15+J21+J26+J38+J46</f>
        <v>7350452.0000000009</v>
      </c>
      <c r="K14" s="42">
        <f>K15+K21+K26+K38+K46</f>
        <v>7623497.5999999996</v>
      </c>
    </row>
    <row r="15" spans="1:12" s="5" customFormat="1" ht="15.75">
      <c r="A15" s="21" t="s">
        <v>395</v>
      </c>
      <c r="B15" s="21" t="s">
        <v>405</v>
      </c>
      <c r="C15" s="21" t="s">
        <v>406</v>
      </c>
      <c r="D15" s="21" t="s">
        <v>398</v>
      </c>
      <c r="E15" s="21" t="s">
        <v>399</v>
      </c>
      <c r="F15" s="21" t="s">
        <v>395</v>
      </c>
      <c r="G15" s="22">
        <v>24688471.199999999</v>
      </c>
      <c r="H15" s="40" t="s">
        <v>407</v>
      </c>
      <c r="I15" s="41" t="s">
        <v>406</v>
      </c>
      <c r="J15" s="42">
        <f>J16</f>
        <v>3949114.0000000005</v>
      </c>
      <c r="K15" s="42">
        <f>K16</f>
        <v>4106290.5</v>
      </c>
    </row>
    <row r="16" spans="1:12" ht="15.75">
      <c r="A16" s="15" t="s">
        <v>395</v>
      </c>
      <c r="B16" s="15" t="s">
        <v>415</v>
      </c>
      <c r="C16" s="15" t="s">
        <v>416</v>
      </c>
      <c r="D16" s="15" t="s">
        <v>398</v>
      </c>
      <c r="E16" s="15" t="s">
        <v>417</v>
      </c>
      <c r="F16" s="15" t="s">
        <v>409</v>
      </c>
      <c r="G16" s="23">
        <v>11489889.6</v>
      </c>
      <c r="H16" s="40" t="s">
        <v>418</v>
      </c>
      <c r="I16" s="41" t="s">
        <v>416</v>
      </c>
      <c r="J16" s="42">
        <f>J17+J18+J19+J20</f>
        <v>3949114.0000000005</v>
      </c>
      <c r="K16" s="42">
        <f>K17+K18+K19+K20</f>
        <v>4106290.5</v>
      </c>
    </row>
    <row r="17" spans="1:11" ht="81" customHeight="1">
      <c r="A17" s="15" t="s">
        <v>395</v>
      </c>
      <c r="B17" s="15" t="s">
        <v>420</v>
      </c>
      <c r="C17" s="15" t="s">
        <v>421</v>
      </c>
      <c r="D17" s="15" t="s">
        <v>398</v>
      </c>
      <c r="E17" s="15" t="s">
        <v>417</v>
      </c>
      <c r="F17" s="15" t="s">
        <v>409</v>
      </c>
      <c r="G17" s="23">
        <v>67575.199999999997</v>
      </c>
      <c r="H17" s="24" t="s">
        <v>422</v>
      </c>
      <c r="I17" s="57" t="s">
        <v>59</v>
      </c>
      <c r="J17" s="26">
        <v>3902287.7</v>
      </c>
      <c r="K17" s="26">
        <v>4058379.2</v>
      </c>
    </row>
    <row r="18" spans="1:11" ht="126">
      <c r="A18" s="15" t="s">
        <v>395</v>
      </c>
      <c r="B18" s="15" t="s">
        <v>424</v>
      </c>
      <c r="C18" s="15" t="s">
        <v>425</v>
      </c>
      <c r="D18" s="15" t="s">
        <v>398</v>
      </c>
      <c r="E18" s="15" t="s">
        <v>417</v>
      </c>
      <c r="F18" s="15" t="s">
        <v>409</v>
      </c>
      <c r="G18" s="23">
        <v>11407586.9</v>
      </c>
      <c r="H18" s="24" t="s">
        <v>426</v>
      </c>
      <c r="I18" s="57" t="s">
        <v>866</v>
      </c>
      <c r="J18" s="26">
        <v>13981.1</v>
      </c>
      <c r="K18" s="26">
        <v>14540.3</v>
      </c>
    </row>
    <row r="19" spans="1:11" ht="46.5" customHeight="1">
      <c r="A19" s="15" t="s">
        <v>395</v>
      </c>
      <c r="B19" s="15" t="s">
        <v>429</v>
      </c>
      <c r="C19" s="15" t="s">
        <v>432</v>
      </c>
      <c r="D19" s="15" t="s">
        <v>398</v>
      </c>
      <c r="E19" s="15" t="s">
        <v>417</v>
      </c>
      <c r="F19" s="15" t="s">
        <v>409</v>
      </c>
      <c r="G19" s="23">
        <v>4806.7</v>
      </c>
      <c r="H19" s="24" t="s">
        <v>433</v>
      </c>
      <c r="I19" s="57" t="s">
        <v>743</v>
      </c>
      <c r="J19" s="26">
        <v>19700</v>
      </c>
      <c r="K19" s="26">
        <v>19700</v>
      </c>
    </row>
    <row r="20" spans="1:11" ht="95.25" customHeight="1">
      <c r="A20" s="15" t="s">
        <v>395</v>
      </c>
      <c r="B20" s="15" t="s">
        <v>434</v>
      </c>
      <c r="C20" s="15" t="s">
        <v>435</v>
      </c>
      <c r="D20" s="15" t="s">
        <v>398</v>
      </c>
      <c r="E20" s="15" t="s">
        <v>417</v>
      </c>
      <c r="F20" s="15" t="s">
        <v>409</v>
      </c>
      <c r="G20" s="23">
        <v>9763.2999999999993</v>
      </c>
      <c r="H20" s="24" t="s">
        <v>436</v>
      </c>
      <c r="I20" s="57" t="s">
        <v>814</v>
      </c>
      <c r="J20" s="26">
        <v>13145.2</v>
      </c>
      <c r="K20" s="26">
        <v>13671</v>
      </c>
    </row>
    <row r="21" spans="1:11" ht="47.25">
      <c r="A21" s="15"/>
      <c r="B21" s="15"/>
      <c r="C21" s="15"/>
      <c r="D21" s="15"/>
      <c r="E21" s="15"/>
      <c r="F21" s="15"/>
      <c r="G21" s="23"/>
      <c r="H21" s="40" t="s">
        <v>769</v>
      </c>
      <c r="I21" s="58" t="s">
        <v>770</v>
      </c>
      <c r="J21" s="42">
        <f>J22</f>
        <v>22489.7</v>
      </c>
      <c r="K21" s="42">
        <f>K22</f>
        <v>22489.7</v>
      </c>
    </row>
    <row r="22" spans="1:11" ht="32.25" customHeight="1">
      <c r="A22" s="15"/>
      <c r="B22" s="15"/>
      <c r="C22" s="15"/>
      <c r="D22" s="15"/>
      <c r="E22" s="15"/>
      <c r="F22" s="15"/>
      <c r="G22" s="23"/>
      <c r="H22" s="40" t="s">
        <v>771</v>
      </c>
      <c r="I22" s="58" t="s">
        <v>772</v>
      </c>
      <c r="J22" s="42">
        <f>SUM(J23:J25)</f>
        <v>22489.7</v>
      </c>
      <c r="K22" s="42">
        <f>SUM(K23:K25)</f>
        <v>22489.7</v>
      </c>
    </row>
    <row r="23" spans="1:11" ht="81" customHeight="1">
      <c r="A23" s="15"/>
      <c r="B23" s="15"/>
      <c r="C23" s="15"/>
      <c r="D23" s="15"/>
      <c r="E23" s="15"/>
      <c r="F23" s="15"/>
      <c r="G23" s="23"/>
      <c r="H23" s="24" t="s">
        <v>773</v>
      </c>
      <c r="I23" s="57" t="s">
        <v>777</v>
      </c>
      <c r="J23" s="26">
        <v>9261.2999999999993</v>
      </c>
      <c r="K23" s="26">
        <v>9261.2999999999993</v>
      </c>
    </row>
    <row r="24" spans="1:11" ht="95.25" customHeight="1">
      <c r="A24" s="15"/>
      <c r="B24" s="15"/>
      <c r="C24" s="15"/>
      <c r="D24" s="15"/>
      <c r="E24" s="15"/>
      <c r="F24" s="15"/>
      <c r="G24" s="23"/>
      <c r="H24" s="24" t="s">
        <v>774</v>
      </c>
      <c r="I24" s="57" t="s">
        <v>785</v>
      </c>
      <c r="J24" s="26">
        <v>83.2</v>
      </c>
      <c r="K24" s="26">
        <v>83.2</v>
      </c>
    </row>
    <row r="25" spans="1:11" ht="79.5" customHeight="1">
      <c r="A25" s="15"/>
      <c r="B25" s="15"/>
      <c r="C25" s="15"/>
      <c r="D25" s="15"/>
      <c r="E25" s="15"/>
      <c r="F25" s="15"/>
      <c r="G25" s="23"/>
      <c r="H25" s="24" t="s">
        <v>775</v>
      </c>
      <c r="I25" s="57" t="s">
        <v>776</v>
      </c>
      <c r="J25" s="26">
        <v>13145.2</v>
      </c>
      <c r="K25" s="26">
        <v>13145.2</v>
      </c>
    </row>
    <row r="26" spans="1:11" s="5" customFormat="1" ht="15.75">
      <c r="A26" s="21" t="s">
        <v>395</v>
      </c>
      <c r="B26" s="21" t="s">
        <v>451</v>
      </c>
      <c r="C26" s="21" t="s">
        <v>452</v>
      </c>
      <c r="D26" s="21" t="s">
        <v>398</v>
      </c>
      <c r="E26" s="21" t="s">
        <v>399</v>
      </c>
      <c r="F26" s="21" t="s">
        <v>395</v>
      </c>
      <c r="G26" s="22">
        <v>775209</v>
      </c>
      <c r="H26" s="40" t="s">
        <v>453</v>
      </c>
      <c r="I26" s="41" t="s">
        <v>452</v>
      </c>
      <c r="J26" s="42">
        <f>J27+J32+J34+J36</f>
        <v>2590474.4</v>
      </c>
      <c r="K26" s="42">
        <f>K27+K32+K34+K36</f>
        <v>2683334.9</v>
      </c>
    </row>
    <row r="27" spans="1:11" s="5" customFormat="1" ht="31.5">
      <c r="A27" s="21"/>
      <c r="B27" s="21"/>
      <c r="C27" s="21"/>
      <c r="D27" s="21"/>
      <c r="E27" s="21"/>
      <c r="F27" s="21"/>
      <c r="G27" s="22"/>
      <c r="H27" s="40" t="s">
        <v>731</v>
      </c>
      <c r="I27" s="41" t="s">
        <v>456</v>
      </c>
      <c r="J27" s="42">
        <f>J28+J30</f>
        <v>1041475.7</v>
      </c>
      <c r="K27" s="42">
        <f>K28+K30</f>
        <v>1082684.2999999998</v>
      </c>
    </row>
    <row r="28" spans="1:11" s="5" customFormat="1" ht="33.75" customHeight="1">
      <c r="A28" s="21"/>
      <c r="B28" s="21"/>
      <c r="C28" s="21"/>
      <c r="D28" s="21"/>
      <c r="E28" s="21"/>
      <c r="F28" s="21"/>
      <c r="G28" s="22"/>
      <c r="H28" s="40" t="s">
        <v>732</v>
      </c>
      <c r="I28" s="41" t="s">
        <v>459</v>
      </c>
      <c r="J28" s="42">
        <f>SUM(J29:J29)</f>
        <v>583535.19999999995</v>
      </c>
      <c r="K28" s="42">
        <f>SUM(K29:K29)</f>
        <v>606624.19999999995</v>
      </c>
    </row>
    <row r="29" spans="1:11" s="5" customFormat="1" ht="31.5">
      <c r="A29" s="21"/>
      <c r="B29" s="21"/>
      <c r="C29" s="21"/>
      <c r="D29" s="21"/>
      <c r="E29" s="21"/>
      <c r="F29" s="21"/>
      <c r="G29" s="22"/>
      <c r="H29" s="24" t="s">
        <v>733</v>
      </c>
      <c r="I29" s="25" t="s">
        <v>459</v>
      </c>
      <c r="J29" s="26">
        <v>583535.19999999995</v>
      </c>
      <c r="K29" s="26">
        <v>606624.19999999995</v>
      </c>
    </row>
    <row r="30" spans="1:11" s="5" customFormat="1" ht="47.25">
      <c r="A30" s="21"/>
      <c r="B30" s="21"/>
      <c r="C30" s="21"/>
      <c r="D30" s="21"/>
      <c r="E30" s="21"/>
      <c r="F30" s="21"/>
      <c r="G30" s="22"/>
      <c r="H30" s="40" t="s">
        <v>734</v>
      </c>
      <c r="I30" s="41" t="s">
        <v>735</v>
      </c>
      <c r="J30" s="42">
        <f>J31</f>
        <v>457940.5</v>
      </c>
      <c r="K30" s="42">
        <f>K31</f>
        <v>476060.1</v>
      </c>
    </row>
    <row r="31" spans="1:11" s="5" customFormat="1" ht="78.75">
      <c r="A31" s="21"/>
      <c r="B31" s="21"/>
      <c r="C31" s="21"/>
      <c r="D31" s="21"/>
      <c r="E31" s="21"/>
      <c r="F31" s="21"/>
      <c r="G31" s="22"/>
      <c r="H31" s="24" t="s">
        <v>736</v>
      </c>
      <c r="I31" s="59" t="s">
        <v>813</v>
      </c>
      <c r="J31" s="26">
        <v>457940.5</v>
      </c>
      <c r="K31" s="26">
        <v>476060.1</v>
      </c>
    </row>
    <row r="32" spans="1:11" ht="31.5">
      <c r="A32" s="15" t="s">
        <v>395</v>
      </c>
      <c r="B32" s="15" t="s">
        <v>455</v>
      </c>
      <c r="C32" s="15" t="s">
        <v>456</v>
      </c>
      <c r="D32" s="15" t="s">
        <v>398</v>
      </c>
      <c r="E32" s="15" t="s">
        <v>399</v>
      </c>
      <c r="F32" s="15" t="s">
        <v>409</v>
      </c>
      <c r="G32" s="23">
        <v>705387.3</v>
      </c>
      <c r="H32" s="40" t="s">
        <v>526</v>
      </c>
      <c r="I32" s="41" t="s">
        <v>245</v>
      </c>
      <c r="J32" s="42">
        <f>J33</f>
        <v>146752.20000000001</v>
      </c>
      <c r="K32" s="42">
        <f>K33</f>
        <v>137213.29999999999</v>
      </c>
    </row>
    <row r="33" spans="1:11" ht="31.5">
      <c r="A33" s="15" t="s">
        <v>395</v>
      </c>
      <c r="B33" s="15" t="s">
        <v>458</v>
      </c>
      <c r="C33" s="15" t="s">
        <v>459</v>
      </c>
      <c r="D33" s="15" t="s">
        <v>398</v>
      </c>
      <c r="E33" s="15" t="s">
        <v>399</v>
      </c>
      <c r="F33" s="15" t="s">
        <v>409</v>
      </c>
      <c r="G33" s="23">
        <v>527590</v>
      </c>
      <c r="H33" s="24" t="s">
        <v>246</v>
      </c>
      <c r="I33" s="25" t="s">
        <v>245</v>
      </c>
      <c r="J33" s="26">
        <v>146752.20000000001</v>
      </c>
      <c r="K33" s="26">
        <v>137213.29999999999</v>
      </c>
    </row>
    <row r="34" spans="1:11" ht="18.75" customHeight="1">
      <c r="A34" s="15" t="s">
        <v>395</v>
      </c>
      <c r="B34" s="15" t="s">
        <v>466</v>
      </c>
      <c r="C34" s="15" t="s">
        <v>467</v>
      </c>
      <c r="D34" s="15" t="s">
        <v>398</v>
      </c>
      <c r="E34" s="15" t="s">
        <v>399</v>
      </c>
      <c r="F34" s="15" t="s">
        <v>409</v>
      </c>
      <c r="G34" s="23">
        <v>69821.7</v>
      </c>
      <c r="H34" s="40" t="s">
        <v>527</v>
      </c>
      <c r="I34" s="41" t="s">
        <v>467</v>
      </c>
      <c r="J34" s="42">
        <f>J35</f>
        <v>1381074.4</v>
      </c>
      <c r="K34" s="42">
        <f>K35</f>
        <v>1441841.7</v>
      </c>
    </row>
    <row r="35" spans="1:11" ht="18.75" customHeight="1">
      <c r="A35" s="15" t="s">
        <v>395</v>
      </c>
      <c r="B35" s="15" t="s">
        <v>469</v>
      </c>
      <c r="C35" s="15" t="s">
        <v>467</v>
      </c>
      <c r="D35" s="15" t="s">
        <v>398</v>
      </c>
      <c r="E35" s="15" t="s">
        <v>417</v>
      </c>
      <c r="F35" s="15" t="s">
        <v>409</v>
      </c>
      <c r="G35" s="23">
        <v>24274.1</v>
      </c>
      <c r="H35" s="24" t="s">
        <v>470</v>
      </c>
      <c r="I35" s="25" t="s">
        <v>467</v>
      </c>
      <c r="J35" s="26">
        <v>1381074.4</v>
      </c>
      <c r="K35" s="26">
        <v>1441841.7</v>
      </c>
    </row>
    <row r="36" spans="1:11" ht="31.5">
      <c r="A36" s="15"/>
      <c r="B36" s="15"/>
      <c r="C36" s="15"/>
      <c r="D36" s="15"/>
      <c r="E36" s="15"/>
      <c r="F36" s="15"/>
      <c r="G36" s="23"/>
      <c r="H36" s="40" t="s">
        <v>746</v>
      </c>
      <c r="I36" s="41" t="s">
        <v>737</v>
      </c>
      <c r="J36" s="42">
        <f>J37</f>
        <v>21172.1</v>
      </c>
      <c r="K36" s="42">
        <f>K37</f>
        <v>21595.599999999999</v>
      </c>
    </row>
    <row r="37" spans="1:11" ht="47.25">
      <c r="A37" s="15"/>
      <c r="B37" s="15"/>
      <c r="C37" s="15"/>
      <c r="D37" s="15"/>
      <c r="E37" s="15"/>
      <c r="F37" s="15"/>
      <c r="G37" s="23"/>
      <c r="H37" s="24" t="s">
        <v>747</v>
      </c>
      <c r="I37" s="25" t="s">
        <v>748</v>
      </c>
      <c r="J37" s="26">
        <v>21172.1</v>
      </c>
      <c r="K37" s="26">
        <v>21595.599999999999</v>
      </c>
    </row>
    <row r="38" spans="1:11" s="5" customFormat="1" ht="15.75">
      <c r="A38" s="21" t="s">
        <v>395</v>
      </c>
      <c r="B38" s="21" t="s">
        <v>473</v>
      </c>
      <c r="C38" s="21" t="s">
        <v>474</v>
      </c>
      <c r="D38" s="21" t="s">
        <v>398</v>
      </c>
      <c r="E38" s="21" t="s">
        <v>399</v>
      </c>
      <c r="F38" s="21" t="s">
        <v>395</v>
      </c>
      <c r="G38" s="22">
        <v>3326595.8</v>
      </c>
      <c r="H38" s="40" t="s">
        <v>475</v>
      </c>
      <c r="I38" s="41" t="s">
        <v>474</v>
      </c>
      <c r="J38" s="42">
        <f>J39+J41</f>
        <v>713132</v>
      </c>
      <c r="K38" s="42">
        <f>K39+K41</f>
        <v>733169.6</v>
      </c>
    </row>
    <row r="39" spans="1:11" ht="15.75">
      <c r="A39" s="15" t="s">
        <v>395</v>
      </c>
      <c r="B39" s="15" t="s">
        <v>477</v>
      </c>
      <c r="C39" s="15" t="s">
        <v>478</v>
      </c>
      <c r="D39" s="15" t="s">
        <v>398</v>
      </c>
      <c r="E39" s="15" t="s">
        <v>413</v>
      </c>
      <c r="F39" s="15" t="s">
        <v>409</v>
      </c>
      <c r="G39" s="23">
        <v>2846258</v>
      </c>
      <c r="H39" s="40" t="s">
        <v>247</v>
      </c>
      <c r="I39" s="41" t="s">
        <v>248</v>
      </c>
      <c r="J39" s="42">
        <f>J40</f>
        <v>189700.3</v>
      </c>
      <c r="K39" s="42">
        <f>K40</f>
        <v>208803.1</v>
      </c>
    </row>
    <row r="40" spans="1:11" ht="48" customHeight="1">
      <c r="A40" s="15" t="s">
        <v>395</v>
      </c>
      <c r="B40" s="15" t="s">
        <v>480</v>
      </c>
      <c r="C40" s="15" t="s">
        <v>481</v>
      </c>
      <c r="D40" s="15" t="s">
        <v>398</v>
      </c>
      <c r="E40" s="15" t="s">
        <v>413</v>
      </c>
      <c r="F40" s="15" t="s">
        <v>409</v>
      </c>
      <c r="G40" s="23">
        <v>2846258</v>
      </c>
      <c r="H40" s="24" t="s">
        <v>249</v>
      </c>
      <c r="I40" s="25" t="s">
        <v>250</v>
      </c>
      <c r="J40" s="26">
        <v>189700.3</v>
      </c>
      <c r="K40" s="26">
        <v>208803.1</v>
      </c>
    </row>
    <row r="41" spans="1:11" ht="15" customHeight="1">
      <c r="A41" s="15" t="s">
        <v>395</v>
      </c>
      <c r="B41" s="15" t="s">
        <v>482</v>
      </c>
      <c r="C41" s="15" t="s">
        <v>483</v>
      </c>
      <c r="D41" s="15" t="s">
        <v>398</v>
      </c>
      <c r="E41" s="15" t="s">
        <v>413</v>
      </c>
      <c r="F41" s="15" t="s">
        <v>409</v>
      </c>
      <c r="G41" s="23">
        <v>477536.7</v>
      </c>
      <c r="H41" s="40" t="s">
        <v>251</v>
      </c>
      <c r="I41" s="41" t="s">
        <v>252</v>
      </c>
      <c r="J41" s="42">
        <f>J42+J44</f>
        <v>523431.7</v>
      </c>
      <c r="K41" s="42">
        <f>K42+K44</f>
        <v>524366.5</v>
      </c>
    </row>
    <row r="42" spans="1:11" ht="15.75">
      <c r="A42" s="15" t="s">
        <v>395</v>
      </c>
      <c r="B42" s="15" t="s">
        <v>485</v>
      </c>
      <c r="C42" s="15" t="s">
        <v>486</v>
      </c>
      <c r="D42" s="15" t="s">
        <v>398</v>
      </c>
      <c r="E42" s="15" t="s">
        <v>413</v>
      </c>
      <c r="F42" s="15" t="s">
        <v>409</v>
      </c>
      <c r="G42" s="23">
        <v>92860.6</v>
      </c>
      <c r="H42" s="40" t="s">
        <v>802</v>
      </c>
      <c r="I42" s="41" t="s">
        <v>795</v>
      </c>
      <c r="J42" s="42">
        <f>J43</f>
        <v>519777.7</v>
      </c>
      <c r="K42" s="42">
        <f>K43</f>
        <v>520802.5</v>
      </c>
    </row>
    <row r="43" spans="1:11" ht="33.75" customHeight="1">
      <c r="A43" s="15" t="s">
        <v>395</v>
      </c>
      <c r="B43" s="15" t="s">
        <v>487</v>
      </c>
      <c r="C43" s="15" t="s">
        <v>488</v>
      </c>
      <c r="D43" s="15" t="s">
        <v>398</v>
      </c>
      <c r="E43" s="15" t="s">
        <v>413</v>
      </c>
      <c r="F43" s="15" t="s">
        <v>409</v>
      </c>
      <c r="G43" s="23">
        <v>384676.1</v>
      </c>
      <c r="H43" s="24" t="s">
        <v>796</v>
      </c>
      <c r="I43" s="25" t="s">
        <v>797</v>
      </c>
      <c r="J43" s="26">
        <v>519777.7</v>
      </c>
      <c r="K43" s="26">
        <v>520802.5</v>
      </c>
    </row>
    <row r="44" spans="1:11" ht="15.75">
      <c r="A44" s="15"/>
      <c r="B44" s="15"/>
      <c r="C44" s="15"/>
      <c r="D44" s="15"/>
      <c r="E44" s="15"/>
      <c r="F44" s="15"/>
      <c r="G44" s="23"/>
      <c r="H44" s="40" t="s">
        <v>798</v>
      </c>
      <c r="I44" s="41" t="s">
        <v>799</v>
      </c>
      <c r="J44" s="42">
        <f>J45</f>
        <v>3654</v>
      </c>
      <c r="K44" s="42">
        <f>K45</f>
        <v>3564</v>
      </c>
    </row>
    <row r="45" spans="1:11" ht="49.5" customHeight="1">
      <c r="A45" s="15" t="s">
        <v>395</v>
      </c>
      <c r="B45" s="15" t="s">
        <v>489</v>
      </c>
      <c r="C45" s="15" t="s">
        <v>490</v>
      </c>
      <c r="D45" s="15" t="s">
        <v>398</v>
      </c>
      <c r="E45" s="15" t="s">
        <v>413</v>
      </c>
      <c r="F45" s="15" t="s">
        <v>409</v>
      </c>
      <c r="G45" s="23">
        <v>2801.1</v>
      </c>
      <c r="H45" s="24" t="s">
        <v>800</v>
      </c>
      <c r="I45" s="25" t="s">
        <v>801</v>
      </c>
      <c r="J45" s="26">
        <v>3654</v>
      </c>
      <c r="K45" s="26">
        <v>3564</v>
      </c>
    </row>
    <row r="46" spans="1:11" s="5" customFormat="1" ht="15.75">
      <c r="A46" s="21" t="s">
        <v>395</v>
      </c>
      <c r="B46" s="21" t="s">
        <v>500</v>
      </c>
      <c r="C46" s="21" t="s">
        <v>501</v>
      </c>
      <c r="D46" s="21" t="s">
        <v>398</v>
      </c>
      <c r="E46" s="21" t="s">
        <v>399</v>
      </c>
      <c r="F46" s="21" t="s">
        <v>395</v>
      </c>
      <c r="G46" s="22">
        <v>27392</v>
      </c>
      <c r="H46" s="40" t="s">
        <v>502</v>
      </c>
      <c r="I46" s="41" t="s">
        <v>501</v>
      </c>
      <c r="J46" s="42">
        <f>J47+J49</f>
        <v>75241.899999999994</v>
      </c>
      <c r="K46" s="42">
        <f>K47+K49</f>
        <v>78212.899999999994</v>
      </c>
    </row>
    <row r="47" spans="1:11" s="5" customFormat="1" ht="32.25" customHeight="1">
      <c r="A47" s="21"/>
      <c r="B47" s="21"/>
      <c r="C47" s="21"/>
      <c r="D47" s="21"/>
      <c r="E47" s="21"/>
      <c r="F47" s="21"/>
      <c r="G47" s="22"/>
      <c r="H47" s="40" t="s">
        <v>261</v>
      </c>
      <c r="I47" s="41" t="s">
        <v>262</v>
      </c>
      <c r="J47" s="42">
        <f>J48</f>
        <v>74276.399999999994</v>
      </c>
      <c r="K47" s="42">
        <f>K48</f>
        <v>77247.399999999994</v>
      </c>
    </row>
    <row r="48" spans="1:11" s="5" customFormat="1" ht="46.5" customHeight="1">
      <c r="A48" s="21"/>
      <c r="B48" s="21"/>
      <c r="C48" s="21"/>
      <c r="D48" s="21"/>
      <c r="E48" s="21"/>
      <c r="F48" s="21"/>
      <c r="G48" s="22"/>
      <c r="H48" s="24" t="s">
        <v>263</v>
      </c>
      <c r="I48" s="25" t="s">
        <v>264</v>
      </c>
      <c r="J48" s="26">
        <v>74276.399999999994</v>
      </c>
      <c r="K48" s="26">
        <v>77247.399999999994</v>
      </c>
    </row>
    <row r="49" spans="1:12" ht="48" customHeight="1">
      <c r="A49" s="15" t="s">
        <v>395</v>
      </c>
      <c r="B49" s="15" t="s">
        <v>504</v>
      </c>
      <c r="C49" s="15" t="s">
        <v>505</v>
      </c>
      <c r="D49" s="15" t="s">
        <v>398</v>
      </c>
      <c r="E49" s="15" t="s">
        <v>417</v>
      </c>
      <c r="F49" s="15" t="s">
        <v>409</v>
      </c>
      <c r="G49" s="23">
        <v>27392</v>
      </c>
      <c r="H49" s="40" t="s">
        <v>506</v>
      </c>
      <c r="I49" s="41" t="s">
        <v>505</v>
      </c>
      <c r="J49" s="42">
        <f>J50+J51</f>
        <v>965.5</v>
      </c>
      <c r="K49" s="42">
        <f>K50+K51</f>
        <v>965.5</v>
      </c>
    </row>
    <row r="50" spans="1:12" ht="33" customHeight="1">
      <c r="A50" s="15" t="s">
        <v>395</v>
      </c>
      <c r="B50" s="15" t="s">
        <v>512</v>
      </c>
      <c r="C50" s="15" t="s">
        <v>513</v>
      </c>
      <c r="D50" s="15" t="s">
        <v>398</v>
      </c>
      <c r="E50" s="15" t="s">
        <v>417</v>
      </c>
      <c r="F50" s="15" t="s">
        <v>409</v>
      </c>
      <c r="G50" s="23">
        <v>1218</v>
      </c>
      <c r="H50" s="40" t="s">
        <v>269</v>
      </c>
      <c r="I50" s="41" t="s">
        <v>270</v>
      </c>
      <c r="J50" s="42">
        <v>900</v>
      </c>
      <c r="K50" s="42">
        <v>900</v>
      </c>
    </row>
    <row r="51" spans="1:12" ht="79.5" customHeight="1">
      <c r="A51" s="15"/>
      <c r="B51" s="15"/>
      <c r="C51" s="15"/>
      <c r="D51" s="15"/>
      <c r="E51" s="15"/>
      <c r="F51" s="15"/>
      <c r="G51" s="23"/>
      <c r="H51" s="40" t="s">
        <v>48</v>
      </c>
      <c r="I51" s="41" t="s">
        <v>578</v>
      </c>
      <c r="J51" s="42">
        <f>J52</f>
        <v>65.5</v>
      </c>
      <c r="K51" s="42">
        <f>K52</f>
        <v>65.5</v>
      </c>
    </row>
    <row r="52" spans="1:12" ht="94.5" customHeight="1">
      <c r="A52" s="15"/>
      <c r="B52" s="15"/>
      <c r="C52" s="15"/>
      <c r="D52" s="15"/>
      <c r="E52" s="15"/>
      <c r="F52" s="15"/>
      <c r="G52" s="23"/>
      <c r="H52" s="24" t="s">
        <v>579</v>
      </c>
      <c r="I52" s="25" t="s">
        <v>580</v>
      </c>
      <c r="J52" s="26">
        <v>65.5</v>
      </c>
      <c r="K52" s="26">
        <v>65.5</v>
      </c>
    </row>
    <row r="53" spans="1:12" s="5" customFormat="1" ht="15.75">
      <c r="A53" s="21" t="s">
        <v>395</v>
      </c>
      <c r="B53" s="21" t="s">
        <v>522</v>
      </c>
      <c r="C53" s="21" t="s">
        <v>522</v>
      </c>
      <c r="D53" s="21" t="s">
        <v>398</v>
      </c>
      <c r="E53" s="21" t="s">
        <v>399</v>
      </c>
      <c r="F53" s="21" t="s">
        <v>395</v>
      </c>
      <c r="G53" s="22">
        <v>513490</v>
      </c>
      <c r="H53" s="40"/>
      <c r="I53" s="41" t="s">
        <v>522</v>
      </c>
      <c r="J53" s="42">
        <f>J54+J64+J76+J69+J85+J115</f>
        <v>499975.50000000006</v>
      </c>
      <c r="K53" s="42">
        <f>K54+K64+K76+K69+K85+K115</f>
        <v>513963.89999999997</v>
      </c>
    </row>
    <row r="54" spans="1:12" s="5" customFormat="1" ht="47.25">
      <c r="A54" s="21" t="s">
        <v>395</v>
      </c>
      <c r="B54" s="21" t="s">
        <v>524</v>
      </c>
      <c r="C54" s="21" t="s">
        <v>525</v>
      </c>
      <c r="D54" s="21" t="s">
        <v>398</v>
      </c>
      <c r="E54" s="21" t="s">
        <v>399</v>
      </c>
      <c r="F54" s="21" t="s">
        <v>395</v>
      </c>
      <c r="G54" s="22">
        <v>325437</v>
      </c>
      <c r="H54" s="40" t="s">
        <v>543</v>
      </c>
      <c r="I54" s="41" t="s">
        <v>525</v>
      </c>
      <c r="J54" s="42">
        <f>J55+J57</f>
        <v>387199.80000000005</v>
      </c>
      <c r="K54" s="42">
        <f>K55+K57</f>
        <v>400576.8</v>
      </c>
    </row>
    <row r="55" spans="1:12" ht="94.5">
      <c r="A55" s="15" t="s">
        <v>395</v>
      </c>
      <c r="B55" s="15" t="s">
        <v>545</v>
      </c>
      <c r="C55" s="15" t="s">
        <v>546</v>
      </c>
      <c r="D55" s="15" t="s">
        <v>398</v>
      </c>
      <c r="E55" s="15" t="s">
        <v>399</v>
      </c>
      <c r="F55" s="15" t="s">
        <v>547</v>
      </c>
      <c r="G55" s="23">
        <v>400</v>
      </c>
      <c r="H55" s="40" t="s">
        <v>548</v>
      </c>
      <c r="I55" s="41" t="s">
        <v>546</v>
      </c>
      <c r="J55" s="42">
        <f>J56</f>
        <v>12296.2</v>
      </c>
      <c r="K55" s="42">
        <f>K56</f>
        <v>14132</v>
      </c>
    </row>
    <row r="56" spans="1:12" ht="63">
      <c r="A56" s="15" t="s">
        <v>395</v>
      </c>
      <c r="B56" s="15" t="s">
        <v>551</v>
      </c>
      <c r="C56" s="15" t="s">
        <v>552</v>
      </c>
      <c r="D56" s="15" t="s">
        <v>398</v>
      </c>
      <c r="E56" s="15" t="s">
        <v>413</v>
      </c>
      <c r="F56" s="15" t="s">
        <v>547</v>
      </c>
      <c r="G56" s="23">
        <v>400</v>
      </c>
      <c r="H56" s="24" t="s">
        <v>28</v>
      </c>
      <c r="I56" s="25" t="s">
        <v>393</v>
      </c>
      <c r="J56" s="26">
        <v>12296.2</v>
      </c>
      <c r="K56" s="26">
        <v>14132</v>
      </c>
    </row>
    <row r="57" spans="1:12" ht="110.25">
      <c r="A57" s="15" t="s">
        <v>395</v>
      </c>
      <c r="B57" s="15" t="s">
        <v>555</v>
      </c>
      <c r="C57" s="15" t="s">
        <v>556</v>
      </c>
      <c r="D57" s="15" t="s">
        <v>398</v>
      </c>
      <c r="E57" s="15" t="s">
        <v>399</v>
      </c>
      <c r="F57" s="15" t="s">
        <v>547</v>
      </c>
      <c r="G57" s="23">
        <v>280588</v>
      </c>
      <c r="H57" s="40" t="s">
        <v>557</v>
      </c>
      <c r="I57" s="41" t="s">
        <v>558</v>
      </c>
      <c r="J57" s="42">
        <f>J58+J60+J62</f>
        <v>374903.60000000003</v>
      </c>
      <c r="K57" s="42">
        <f>K58+K60+K62</f>
        <v>386444.79999999999</v>
      </c>
    </row>
    <row r="58" spans="1:12" ht="78.75">
      <c r="A58" s="15" t="s">
        <v>395</v>
      </c>
      <c r="B58" s="15" t="s">
        <v>560</v>
      </c>
      <c r="C58" s="15" t="s">
        <v>561</v>
      </c>
      <c r="D58" s="15" t="s">
        <v>398</v>
      </c>
      <c r="E58" s="15" t="s">
        <v>399</v>
      </c>
      <c r="F58" s="15" t="s">
        <v>547</v>
      </c>
      <c r="G58" s="23">
        <v>236954</v>
      </c>
      <c r="H58" s="40" t="s">
        <v>562</v>
      </c>
      <c r="I58" s="41" t="s">
        <v>561</v>
      </c>
      <c r="J58" s="42">
        <f>J59</f>
        <v>309509.90000000002</v>
      </c>
      <c r="K58" s="42">
        <f>K59</f>
        <v>321890.3</v>
      </c>
      <c r="L58" s="9"/>
    </row>
    <row r="59" spans="1:12" ht="94.5">
      <c r="A59" s="15" t="s">
        <v>395</v>
      </c>
      <c r="B59" s="15" t="s">
        <v>560</v>
      </c>
      <c r="C59" s="15" t="s">
        <v>561</v>
      </c>
      <c r="D59" s="15" t="s">
        <v>398</v>
      </c>
      <c r="E59" s="15" t="s">
        <v>563</v>
      </c>
      <c r="F59" s="15" t="s">
        <v>547</v>
      </c>
      <c r="G59" s="23">
        <v>236954</v>
      </c>
      <c r="H59" s="24" t="s">
        <v>528</v>
      </c>
      <c r="I59" s="25" t="s">
        <v>564</v>
      </c>
      <c r="J59" s="26">
        <v>309509.90000000002</v>
      </c>
      <c r="K59" s="26">
        <v>321890.3</v>
      </c>
    </row>
    <row r="60" spans="1:12" ht="96" customHeight="1">
      <c r="A60" s="15" t="s">
        <v>395</v>
      </c>
      <c r="B60" s="15" t="s">
        <v>566</v>
      </c>
      <c r="C60" s="15" t="s">
        <v>567</v>
      </c>
      <c r="D60" s="15" t="s">
        <v>398</v>
      </c>
      <c r="E60" s="15" t="s">
        <v>399</v>
      </c>
      <c r="F60" s="15" t="s">
        <v>547</v>
      </c>
      <c r="G60" s="23">
        <v>5134</v>
      </c>
      <c r="H60" s="40" t="s">
        <v>568</v>
      </c>
      <c r="I60" s="41" t="s">
        <v>569</v>
      </c>
      <c r="J60" s="42">
        <f>J61</f>
        <v>23867</v>
      </c>
      <c r="K60" s="42">
        <f>K61</f>
        <v>24821.7</v>
      </c>
    </row>
    <row r="61" spans="1:12" ht="80.25" customHeight="1">
      <c r="A61" s="15" t="s">
        <v>395</v>
      </c>
      <c r="B61" s="15" t="s">
        <v>570</v>
      </c>
      <c r="C61" s="15" t="s">
        <v>571</v>
      </c>
      <c r="D61" s="15" t="s">
        <v>398</v>
      </c>
      <c r="E61" s="15" t="s">
        <v>413</v>
      </c>
      <c r="F61" s="15" t="s">
        <v>547</v>
      </c>
      <c r="G61" s="23">
        <v>5134</v>
      </c>
      <c r="H61" s="24" t="s">
        <v>29</v>
      </c>
      <c r="I61" s="25" t="s">
        <v>865</v>
      </c>
      <c r="J61" s="26">
        <v>23867</v>
      </c>
      <c r="K61" s="26">
        <v>24821.7</v>
      </c>
    </row>
    <row r="62" spans="1:12" ht="47.25">
      <c r="A62" s="15"/>
      <c r="B62" s="15"/>
      <c r="C62" s="15"/>
      <c r="D62" s="15"/>
      <c r="E62" s="15"/>
      <c r="F62" s="15"/>
      <c r="G62" s="23"/>
      <c r="H62" s="40" t="s">
        <v>749</v>
      </c>
      <c r="I62" s="41" t="s">
        <v>750</v>
      </c>
      <c r="J62" s="42">
        <f>J63</f>
        <v>41526.699999999997</v>
      </c>
      <c r="K62" s="42">
        <f>K63</f>
        <v>39732.800000000003</v>
      </c>
    </row>
    <row r="63" spans="1:12" ht="33" customHeight="1">
      <c r="A63" s="15"/>
      <c r="B63" s="15"/>
      <c r="C63" s="15"/>
      <c r="D63" s="15"/>
      <c r="E63" s="15"/>
      <c r="F63" s="15"/>
      <c r="G63" s="23"/>
      <c r="H63" s="24" t="s">
        <v>751</v>
      </c>
      <c r="I63" s="25" t="s">
        <v>752</v>
      </c>
      <c r="J63" s="26">
        <v>41526.699999999997</v>
      </c>
      <c r="K63" s="26">
        <v>39732.800000000003</v>
      </c>
    </row>
    <row r="64" spans="1:12" s="5" customFormat="1" ht="31.5">
      <c r="A64" s="21" t="s">
        <v>395</v>
      </c>
      <c r="B64" s="21" t="s">
        <v>582</v>
      </c>
      <c r="C64" s="21" t="s">
        <v>583</v>
      </c>
      <c r="D64" s="21" t="s">
        <v>398</v>
      </c>
      <c r="E64" s="21" t="s">
        <v>399</v>
      </c>
      <c r="F64" s="21" t="s">
        <v>395</v>
      </c>
      <c r="G64" s="22">
        <v>153713</v>
      </c>
      <c r="H64" s="40" t="s">
        <v>584</v>
      </c>
      <c r="I64" s="41" t="s">
        <v>583</v>
      </c>
      <c r="J64" s="42">
        <f>J65</f>
        <v>4437</v>
      </c>
      <c r="K64" s="42">
        <f>K65</f>
        <v>4437</v>
      </c>
    </row>
    <row r="65" spans="1:15" ht="15.75" customHeight="1">
      <c r="A65" s="15" t="s">
        <v>395</v>
      </c>
      <c r="B65" s="15" t="s">
        <v>586</v>
      </c>
      <c r="C65" s="15" t="s">
        <v>587</v>
      </c>
      <c r="D65" s="15" t="s">
        <v>398</v>
      </c>
      <c r="E65" s="15" t="s">
        <v>417</v>
      </c>
      <c r="F65" s="15" t="s">
        <v>547</v>
      </c>
      <c r="G65" s="23">
        <v>142866</v>
      </c>
      <c r="H65" s="40" t="s">
        <v>588</v>
      </c>
      <c r="I65" s="41" t="s">
        <v>587</v>
      </c>
      <c r="J65" s="42">
        <f>SUM(J66:J68)</f>
        <v>4437</v>
      </c>
      <c r="K65" s="42">
        <f>SUM(K66:K68)</f>
        <v>4437</v>
      </c>
    </row>
    <row r="66" spans="1:15" ht="31.5">
      <c r="A66" s="15"/>
      <c r="B66" s="15"/>
      <c r="C66" s="15"/>
      <c r="D66" s="15"/>
      <c r="E66" s="15"/>
      <c r="F66" s="15"/>
      <c r="G66" s="23"/>
      <c r="H66" s="24" t="s">
        <v>849</v>
      </c>
      <c r="I66" s="25" t="s">
        <v>850</v>
      </c>
      <c r="J66" s="26">
        <v>684.7</v>
      </c>
      <c r="K66" s="26">
        <v>684.7</v>
      </c>
    </row>
    <row r="67" spans="1:15" ht="16.5" customHeight="1">
      <c r="A67" s="15"/>
      <c r="B67" s="15"/>
      <c r="C67" s="15"/>
      <c r="D67" s="15"/>
      <c r="E67" s="15"/>
      <c r="F67" s="15"/>
      <c r="G67" s="23"/>
      <c r="H67" s="24" t="s">
        <v>268</v>
      </c>
      <c r="I67" s="57" t="s">
        <v>232</v>
      </c>
      <c r="J67" s="26">
        <v>2644.6</v>
      </c>
      <c r="K67" s="26">
        <v>2644.6</v>
      </c>
    </row>
    <row r="68" spans="1:15" ht="18.75" customHeight="1">
      <c r="A68" s="15"/>
      <c r="B68" s="15"/>
      <c r="C68" s="15"/>
      <c r="D68" s="15"/>
      <c r="E68" s="15"/>
      <c r="F68" s="15"/>
      <c r="G68" s="23"/>
      <c r="H68" s="24" t="s">
        <v>851</v>
      </c>
      <c r="I68" s="60" t="s">
        <v>852</v>
      </c>
      <c r="J68" s="26">
        <v>1107.7</v>
      </c>
      <c r="K68" s="26">
        <v>1107.7</v>
      </c>
    </row>
    <row r="69" spans="1:15" s="5" customFormat="1" ht="33" customHeight="1">
      <c r="A69" s="21" t="s">
        <v>395</v>
      </c>
      <c r="B69" s="21" t="s">
        <v>603</v>
      </c>
      <c r="C69" s="21" t="s">
        <v>604</v>
      </c>
      <c r="D69" s="21" t="s">
        <v>398</v>
      </c>
      <c r="E69" s="21" t="s">
        <v>399</v>
      </c>
      <c r="F69" s="21" t="s">
        <v>395</v>
      </c>
      <c r="G69" s="22">
        <v>11061</v>
      </c>
      <c r="H69" s="40" t="s">
        <v>605</v>
      </c>
      <c r="I69" s="41" t="s">
        <v>529</v>
      </c>
      <c r="J69" s="42">
        <f>J70+J73</f>
        <v>123.7</v>
      </c>
      <c r="K69" s="42">
        <f>K70+K73</f>
        <v>125</v>
      </c>
    </row>
    <row r="70" spans="1:15" s="5" customFormat="1" ht="15.75">
      <c r="A70" s="21"/>
      <c r="B70" s="21"/>
      <c r="C70" s="21"/>
      <c r="D70" s="21"/>
      <c r="E70" s="21"/>
      <c r="F70" s="21"/>
      <c r="G70" s="22"/>
      <c r="H70" s="40" t="s">
        <v>740</v>
      </c>
      <c r="I70" s="41" t="s">
        <v>741</v>
      </c>
      <c r="J70" s="42">
        <f>J71</f>
        <v>115.9</v>
      </c>
      <c r="K70" s="42">
        <f>K71</f>
        <v>120.5</v>
      </c>
    </row>
    <row r="71" spans="1:15" s="5" customFormat="1" ht="15.75">
      <c r="A71" s="21"/>
      <c r="B71" s="21"/>
      <c r="C71" s="21"/>
      <c r="D71" s="21"/>
      <c r="E71" s="21"/>
      <c r="F71" s="21"/>
      <c r="G71" s="22"/>
      <c r="H71" s="40" t="s">
        <v>738</v>
      </c>
      <c r="I71" s="41" t="s">
        <v>739</v>
      </c>
      <c r="J71" s="42">
        <f>J72</f>
        <v>115.9</v>
      </c>
      <c r="K71" s="42">
        <f>K72</f>
        <v>120.5</v>
      </c>
    </row>
    <row r="72" spans="1:15" s="5" customFormat="1" ht="31.5">
      <c r="A72" s="21"/>
      <c r="B72" s="21"/>
      <c r="C72" s="21"/>
      <c r="D72" s="21"/>
      <c r="E72" s="21"/>
      <c r="F72" s="21"/>
      <c r="G72" s="22"/>
      <c r="H72" s="24" t="s">
        <v>742</v>
      </c>
      <c r="I72" s="25" t="s">
        <v>0</v>
      </c>
      <c r="J72" s="26">
        <v>115.9</v>
      </c>
      <c r="K72" s="26">
        <v>120.5</v>
      </c>
    </row>
    <row r="73" spans="1:15" s="5" customFormat="1" ht="16.5" customHeight="1">
      <c r="A73" s="21"/>
      <c r="B73" s="21"/>
      <c r="C73" s="21"/>
      <c r="D73" s="21"/>
      <c r="E73" s="21"/>
      <c r="F73" s="21"/>
      <c r="G73" s="22"/>
      <c r="H73" s="40" t="s">
        <v>530</v>
      </c>
      <c r="I73" s="41" t="s">
        <v>531</v>
      </c>
      <c r="J73" s="42">
        <f>J74</f>
        <v>7.8</v>
      </c>
      <c r="K73" s="42">
        <f>K74</f>
        <v>4.5</v>
      </c>
    </row>
    <row r="74" spans="1:15" ht="17.25" customHeight="1">
      <c r="A74" s="15" t="s">
        <v>395</v>
      </c>
      <c r="B74" s="15" t="s">
        <v>607</v>
      </c>
      <c r="C74" s="15" t="s">
        <v>608</v>
      </c>
      <c r="D74" s="15" t="s">
        <v>398</v>
      </c>
      <c r="E74" s="15" t="s">
        <v>399</v>
      </c>
      <c r="F74" s="15" t="s">
        <v>609</v>
      </c>
      <c r="G74" s="23">
        <v>11061</v>
      </c>
      <c r="H74" s="40" t="s">
        <v>536</v>
      </c>
      <c r="I74" s="41" t="s">
        <v>537</v>
      </c>
      <c r="J74" s="42">
        <f>J75</f>
        <v>7.8</v>
      </c>
      <c r="K74" s="42">
        <f>K75</f>
        <v>4.5</v>
      </c>
    </row>
    <row r="75" spans="1:15" ht="33.75" customHeight="1">
      <c r="A75" s="15" t="s">
        <v>395</v>
      </c>
      <c r="B75" s="15" t="s">
        <v>612</v>
      </c>
      <c r="C75" s="15" t="s">
        <v>613</v>
      </c>
      <c r="D75" s="15" t="s">
        <v>398</v>
      </c>
      <c r="E75" s="15" t="s">
        <v>413</v>
      </c>
      <c r="F75" s="15" t="s">
        <v>609</v>
      </c>
      <c r="G75" s="23">
        <v>11061</v>
      </c>
      <c r="H75" s="24" t="s">
        <v>538</v>
      </c>
      <c r="I75" s="25" t="s">
        <v>539</v>
      </c>
      <c r="J75" s="26">
        <v>7.8</v>
      </c>
      <c r="K75" s="26">
        <v>4.5</v>
      </c>
    </row>
    <row r="76" spans="1:15" s="5" customFormat="1" ht="31.5">
      <c r="A76" s="21" t="s">
        <v>395</v>
      </c>
      <c r="B76" s="21" t="s">
        <v>614</v>
      </c>
      <c r="C76" s="21" t="s">
        <v>615</v>
      </c>
      <c r="D76" s="21" t="s">
        <v>398</v>
      </c>
      <c r="E76" s="21" t="s">
        <v>399</v>
      </c>
      <c r="F76" s="21" t="s">
        <v>395</v>
      </c>
      <c r="G76" s="22">
        <v>9230</v>
      </c>
      <c r="H76" s="40" t="s">
        <v>616</v>
      </c>
      <c r="I76" s="41" t="s">
        <v>615</v>
      </c>
      <c r="J76" s="42">
        <f>J77+J79+J82</f>
        <v>39500</v>
      </c>
      <c r="K76" s="42">
        <f>K77+K79+K82</f>
        <v>39500</v>
      </c>
    </row>
    <row r="77" spans="1:15" s="5" customFormat="1" ht="15.75">
      <c r="A77" s="21"/>
      <c r="B77" s="21"/>
      <c r="C77" s="21"/>
      <c r="D77" s="21"/>
      <c r="E77" s="21"/>
      <c r="F77" s="21"/>
      <c r="G77" s="22"/>
      <c r="H77" s="40" t="s">
        <v>807</v>
      </c>
      <c r="I77" s="41" t="s">
        <v>808</v>
      </c>
      <c r="J77" s="42">
        <f>J78</f>
        <v>1500</v>
      </c>
      <c r="K77" s="42">
        <f>K78</f>
        <v>1500</v>
      </c>
    </row>
    <row r="78" spans="1:15" s="5" customFormat="1" ht="31.5">
      <c r="A78" s="21"/>
      <c r="B78" s="21"/>
      <c r="C78" s="21"/>
      <c r="D78" s="21"/>
      <c r="E78" s="21"/>
      <c r="F78" s="21"/>
      <c r="G78" s="22"/>
      <c r="H78" s="24" t="s">
        <v>809</v>
      </c>
      <c r="I78" s="25" t="s">
        <v>810</v>
      </c>
      <c r="J78" s="26">
        <v>1500</v>
      </c>
      <c r="K78" s="26">
        <v>1500</v>
      </c>
    </row>
    <row r="79" spans="1:15" ht="94.5">
      <c r="A79" s="15" t="s">
        <v>395</v>
      </c>
      <c r="B79" s="15" t="s">
        <v>618</v>
      </c>
      <c r="C79" s="15" t="s">
        <v>619</v>
      </c>
      <c r="D79" s="15" t="s">
        <v>398</v>
      </c>
      <c r="E79" s="15" t="s">
        <v>399</v>
      </c>
      <c r="F79" s="15" t="s">
        <v>395</v>
      </c>
      <c r="G79" s="23">
        <v>5337.5</v>
      </c>
      <c r="H79" s="40" t="s">
        <v>620</v>
      </c>
      <c r="I79" s="41" t="s">
        <v>786</v>
      </c>
      <c r="J79" s="42">
        <f>J80</f>
        <v>18000</v>
      </c>
      <c r="K79" s="42">
        <f>K80</f>
        <v>18000</v>
      </c>
    </row>
    <row r="80" spans="1:15" ht="111" customHeight="1">
      <c r="A80" s="15" t="s">
        <v>395</v>
      </c>
      <c r="B80" s="15" t="s">
        <v>622</v>
      </c>
      <c r="C80" s="15" t="s">
        <v>38</v>
      </c>
      <c r="D80" s="15" t="s">
        <v>398</v>
      </c>
      <c r="E80" s="15" t="s">
        <v>413</v>
      </c>
      <c r="F80" s="15" t="s">
        <v>623</v>
      </c>
      <c r="G80" s="23">
        <v>5282</v>
      </c>
      <c r="H80" s="40" t="s">
        <v>540</v>
      </c>
      <c r="I80" s="41" t="s">
        <v>789</v>
      </c>
      <c r="J80" s="42">
        <f>J81</f>
        <v>18000</v>
      </c>
      <c r="K80" s="42">
        <f>K81</f>
        <v>18000</v>
      </c>
      <c r="L80" s="63"/>
      <c r="M80" s="63"/>
      <c r="N80" s="63"/>
      <c r="O80" s="64"/>
    </row>
    <row r="81" spans="1:11" ht="95.25" customHeight="1">
      <c r="A81" s="15" t="s">
        <v>395</v>
      </c>
      <c r="B81" s="15" t="s">
        <v>626</v>
      </c>
      <c r="C81" s="15" t="s">
        <v>627</v>
      </c>
      <c r="D81" s="15" t="s">
        <v>398</v>
      </c>
      <c r="E81" s="15" t="s">
        <v>413</v>
      </c>
      <c r="F81" s="15" t="s">
        <v>623</v>
      </c>
      <c r="G81" s="23">
        <v>5282</v>
      </c>
      <c r="H81" s="24" t="s">
        <v>541</v>
      </c>
      <c r="I81" s="25" t="s">
        <v>253</v>
      </c>
      <c r="J81" s="26">
        <v>18000</v>
      </c>
      <c r="K81" s="26">
        <v>18000</v>
      </c>
    </row>
    <row r="82" spans="1:11" ht="33.75" customHeight="1">
      <c r="A82" s="15"/>
      <c r="B82" s="15"/>
      <c r="C82" s="15"/>
      <c r="D82" s="15"/>
      <c r="E82" s="15"/>
      <c r="F82" s="15"/>
      <c r="G82" s="23"/>
      <c r="H82" s="40" t="s">
        <v>532</v>
      </c>
      <c r="I82" s="41" t="s">
        <v>787</v>
      </c>
      <c r="J82" s="42">
        <f>J83</f>
        <v>20000</v>
      </c>
      <c r="K82" s="42">
        <f>K83</f>
        <v>20000</v>
      </c>
    </row>
    <row r="83" spans="1:11" ht="47.25">
      <c r="A83" s="15"/>
      <c r="B83" s="15"/>
      <c r="C83" s="15"/>
      <c r="D83" s="15"/>
      <c r="E83" s="15"/>
      <c r="F83" s="15"/>
      <c r="G83" s="23"/>
      <c r="H83" s="40" t="s">
        <v>533</v>
      </c>
      <c r="I83" s="41" t="s">
        <v>534</v>
      </c>
      <c r="J83" s="42">
        <f>J84</f>
        <v>20000</v>
      </c>
      <c r="K83" s="42">
        <f>K84</f>
        <v>20000</v>
      </c>
    </row>
    <row r="84" spans="1:11" ht="48.75" customHeight="1">
      <c r="A84" s="15"/>
      <c r="B84" s="15"/>
      <c r="C84" s="15"/>
      <c r="D84" s="15"/>
      <c r="E84" s="15"/>
      <c r="F84" s="15"/>
      <c r="G84" s="23"/>
      <c r="H84" s="24" t="s">
        <v>535</v>
      </c>
      <c r="I84" s="25" t="s">
        <v>574</v>
      </c>
      <c r="J84" s="26">
        <v>20000</v>
      </c>
      <c r="K84" s="26">
        <v>20000</v>
      </c>
    </row>
    <row r="85" spans="1:11" s="5" customFormat="1" ht="15.75">
      <c r="A85" s="21" t="s">
        <v>395</v>
      </c>
      <c r="B85" s="21" t="s">
        <v>640</v>
      </c>
      <c r="C85" s="21" t="s">
        <v>641</v>
      </c>
      <c r="D85" s="21" t="s">
        <v>398</v>
      </c>
      <c r="E85" s="21" t="s">
        <v>399</v>
      </c>
      <c r="F85" s="21" t="s">
        <v>395</v>
      </c>
      <c r="G85" s="22">
        <v>8216</v>
      </c>
      <c r="H85" s="40" t="s">
        <v>642</v>
      </c>
      <c r="I85" s="41" t="s">
        <v>641</v>
      </c>
      <c r="J85" s="42">
        <f>J86+J89+J90+J93+J101+J102+J104+J106+J108+J109+J110+J111+J113</f>
        <v>68095.3</v>
      </c>
      <c r="K85" s="42">
        <f>K86+K89+K90+K93+K101+K102+K104+K106+K108+K109+K110+K111+K113</f>
        <v>68909.8</v>
      </c>
    </row>
    <row r="86" spans="1:11" ht="31.5">
      <c r="A86" s="15" t="s">
        <v>395</v>
      </c>
      <c r="B86" s="15" t="s">
        <v>118</v>
      </c>
      <c r="C86" s="15" t="s">
        <v>119</v>
      </c>
      <c r="D86" s="15" t="s">
        <v>398</v>
      </c>
      <c r="E86" s="15" t="s">
        <v>399</v>
      </c>
      <c r="F86" s="15" t="s">
        <v>636</v>
      </c>
      <c r="G86" s="23">
        <v>1.5</v>
      </c>
      <c r="H86" s="40" t="s">
        <v>254</v>
      </c>
      <c r="I86" s="41" t="s">
        <v>255</v>
      </c>
      <c r="J86" s="42">
        <f>J87+J88</f>
        <v>2665.4</v>
      </c>
      <c r="K86" s="42">
        <f>K87+K88</f>
        <v>2586.8000000000002</v>
      </c>
    </row>
    <row r="87" spans="1:11" ht="94.5">
      <c r="A87" s="15"/>
      <c r="B87" s="15"/>
      <c r="C87" s="15"/>
      <c r="D87" s="15"/>
      <c r="E87" s="15"/>
      <c r="F87" s="15"/>
      <c r="G87" s="23"/>
      <c r="H87" s="24" t="s">
        <v>256</v>
      </c>
      <c r="I87" s="25" t="s">
        <v>836</v>
      </c>
      <c r="J87" s="26">
        <v>2590.4</v>
      </c>
      <c r="K87" s="26">
        <v>2511.3000000000002</v>
      </c>
    </row>
    <row r="88" spans="1:11" ht="65.25" customHeight="1">
      <c r="A88" s="15" t="s">
        <v>395</v>
      </c>
      <c r="B88" s="15" t="s">
        <v>120</v>
      </c>
      <c r="C88" s="15" t="s">
        <v>125</v>
      </c>
      <c r="D88" s="15" t="s">
        <v>398</v>
      </c>
      <c r="E88" s="15" t="s">
        <v>413</v>
      </c>
      <c r="F88" s="15" t="s">
        <v>636</v>
      </c>
      <c r="G88" s="23">
        <v>1.5</v>
      </c>
      <c r="H88" s="24" t="s">
        <v>257</v>
      </c>
      <c r="I88" s="25" t="s">
        <v>430</v>
      </c>
      <c r="J88" s="26">
        <v>75</v>
      </c>
      <c r="K88" s="26">
        <v>75.5</v>
      </c>
    </row>
    <row r="89" spans="1:11" ht="80.25" customHeight="1">
      <c r="A89" s="15" t="s">
        <v>395</v>
      </c>
      <c r="B89" s="15" t="s">
        <v>644</v>
      </c>
      <c r="C89" s="15" t="s">
        <v>645</v>
      </c>
      <c r="D89" s="15" t="s">
        <v>398</v>
      </c>
      <c r="E89" s="15" t="s">
        <v>417</v>
      </c>
      <c r="F89" s="15" t="s">
        <v>636</v>
      </c>
      <c r="G89" s="23">
        <v>150</v>
      </c>
      <c r="H89" s="40" t="s">
        <v>258</v>
      </c>
      <c r="I89" s="41" t="s">
        <v>259</v>
      </c>
      <c r="J89" s="42">
        <v>163</v>
      </c>
      <c r="K89" s="42">
        <v>163</v>
      </c>
    </row>
    <row r="90" spans="1:11" ht="79.5" customHeight="1">
      <c r="A90" s="15" t="s">
        <v>395</v>
      </c>
      <c r="B90" s="15" t="s">
        <v>126</v>
      </c>
      <c r="C90" s="15" t="s">
        <v>127</v>
      </c>
      <c r="D90" s="15" t="s">
        <v>398</v>
      </c>
      <c r="E90" s="15" t="s">
        <v>417</v>
      </c>
      <c r="F90" s="15" t="s">
        <v>636</v>
      </c>
      <c r="G90" s="23">
        <v>813.5</v>
      </c>
      <c r="H90" s="40" t="s">
        <v>260</v>
      </c>
      <c r="I90" s="41" t="s">
        <v>61</v>
      </c>
      <c r="J90" s="42">
        <f>J91+J92</f>
        <v>1310</v>
      </c>
      <c r="K90" s="42">
        <f>K91+K92</f>
        <v>1310</v>
      </c>
    </row>
    <row r="91" spans="1:11" ht="63.75" customHeight="1">
      <c r="A91" s="15"/>
      <c r="B91" s="15"/>
      <c r="C91" s="15"/>
      <c r="D91" s="15"/>
      <c r="E91" s="15"/>
      <c r="F91" s="15"/>
      <c r="G91" s="23"/>
      <c r="H91" s="24" t="s">
        <v>753</v>
      </c>
      <c r="I91" s="25" t="s">
        <v>754</v>
      </c>
      <c r="J91" s="26">
        <v>1305</v>
      </c>
      <c r="K91" s="26">
        <v>1305</v>
      </c>
    </row>
    <row r="92" spans="1:11" ht="63.75" customHeight="1">
      <c r="A92" s="15"/>
      <c r="B92" s="15"/>
      <c r="C92" s="15"/>
      <c r="D92" s="15"/>
      <c r="E92" s="15"/>
      <c r="F92" s="15"/>
      <c r="G92" s="23"/>
      <c r="H92" s="24" t="s">
        <v>853</v>
      </c>
      <c r="I92" s="25" t="s">
        <v>854</v>
      </c>
      <c r="J92" s="26">
        <v>5</v>
      </c>
      <c r="K92" s="26">
        <v>5</v>
      </c>
    </row>
    <row r="93" spans="1:11" ht="128.25" customHeight="1">
      <c r="A93" s="15"/>
      <c r="B93" s="15"/>
      <c r="C93" s="15"/>
      <c r="D93" s="15"/>
      <c r="E93" s="15"/>
      <c r="F93" s="15"/>
      <c r="G93" s="23"/>
      <c r="H93" s="40" t="s">
        <v>542</v>
      </c>
      <c r="I93" s="41" t="s">
        <v>755</v>
      </c>
      <c r="J93" s="42">
        <f>J96+J97+J98+J94+J95+J99</f>
        <v>9198.9</v>
      </c>
      <c r="K93" s="42">
        <f>K96+K97+K98+K94+K95+K99</f>
        <v>9217.4</v>
      </c>
    </row>
    <row r="94" spans="1:11" ht="31.5">
      <c r="A94" s="15"/>
      <c r="B94" s="15"/>
      <c r="C94" s="15"/>
      <c r="D94" s="15"/>
      <c r="E94" s="15"/>
      <c r="F94" s="15"/>
      <c r="G94" s="23"/>
      <c r="H94" s="24" t="s">
        <v>761</v>
      </c>
      <c r="I94" s="25" t="s">
        <v>762</v>
      </c>
      <c r="J94" s="26">
        <v>600</v>
      </c>
      <c r="K94" s="26">
        <v>600</v>
      </c>
    </row>
    <row r="95" spans="1:11" ht="47.25">
      <c r="A95" s="15"/>
      <c r="B95" s="15"/>
      <c r="C95" s="15"/>
      <c r="D95" s="15"/>
      <c r="E95" s="15"/>
      <c r="F95" s="15"/>
      <c r="G95" s="23"/>
      <c r="H95" s="24" t="s">
        <v>763</v>
      </c>
      <c r="I95" s="25" t="s">
        <v>764</v>
      </c>
      <c r="J95" s="26">
        <v>36</v>
      </c>
      <c r="K95" s="26">
        <v>36</v>
      </c>
    </row>
    <row r="96" spans="1:11" ht="47.25">
      <c r="A96" s="15"/>
      <c r="B96" s="15"/>
      <c r="C96" s="15"/>
      <c r="D96" s="15"/>
      <c r="E96" s="15"/>
      <c r="F96" s="15"/>
      <c r="G96" s="23"/>
      <c r="H96" s="24" t="s">
        <v>44</v>
      </c>
      <c r="I96" s="25" t="s">
        <v>431</v>
      </c>
      <c r="J96" s="26">
        <v>6972.9</v>
      </c>
      <c r="K96" s="26">
        <v>6991.4</v>
      </c>
    </row>
    <row r="97" spans="1:11" ht="32.25" customHeight="1">
      <c r="A97" s="15"/>
      <c r="B97" s="15"/>
      <c r="C97" s="15"/>
      <c r="D97" s="15"/>
      <c r="E97" s="15"/>
      <c r="F97" s="15"/>
      <c r="G97" s="23"/>
      <c r="H97" s="24" t="s">
        <v>45</v>
      </c>
      <c r="I97" s="25" t="s">
        <v>46</v>
      </c>
      <c r="J97" s="26">
        <v>1250</v>
      </c>
      <c r="K97" s="26">
        <v>1250</v>
      </c>
    </row>
    <row r="98" spans="1:11" ht="31.5">
      <c r="A98" s="15"/>
      <c r="B98" s="15"/>
      <c r="C98" s="15"/>
      <c r="D98" s="15"/>
      <c r="E98" s="15"/>
      <c r="F98" s="15"/>
      <c r="G98" s="23"/>
      <c r="H98" s="24" t="s">
        <v>47</v>
      </c>
      <c r="I98" s="25" t="s">
        <v>49</v>
      </c>
      <c r="J98" s="26">
        <v>330</v>
      </c>
      <c r="K98" s="26">
        <v>330</v>
      </c>
    </row>
    <row r="99" spans="1:11" ht="31.5">
      <c r="A99" s="15"/>
      <c r="B99" s="15"/>
      <c r="C99" s="15"/>
      <c r="D99" s="15"/>
      <c r="E99" s="15"/>
      <c r="F99" s="15"/>
      <c r="G99" s="23"/>
      <c r="H99" s="24" t="s">
        <v>855</v>
      </c>
      <c r="I99" s="25" t="s">
        <v>856</v>
      </c>
      <c r="J99" s="26">
        <f>J100</f>
        <v>10</v>
      </c>
      <c r="K99" s="26">
        <f>K100</f>
        <v>10</v>
      </c>
    </row>
    <row r="100" spans="1:11" ht="47.25">
      <c r="A100" s="15"/>
      <c r="B100" s="15"/>
      <c r="C100" s="15"/>
      <c r="D100" s="15"/>
      <c r="E100" s="15"/>
      <c r="F100" s="15"/>
      <c r="G100" s="23"/>
      <c r="H100" s="24" t="s">
        <v>857</v>
      </c>
      <c r="I100" s="25" t="s">
        <v>858</v>
      </c>
      <c r="J100" s="26">
        <v>10</v>
      </c>
      <c r="K100" s="26">
        <v>10</v>
      </c>
    </row>
    <row r="101" spans="1:11" ht="63">
      <c r="A101" s="15"/>
      <c r="B101" s="15"/>
      <c r="C101" s="15"/>
      <c r="D101" s="15"/>
      <c r="E101" s="15"/>
      <c r="F101" s="15"/>
      <c r="G101" s="23"/>
      <c r="H101" s="40" t="s">
        <v>50</v>
      </c>
      <c r="I101" s="41" t="s">
        <v>51</v>
      </c>
      <c r="J101" s="42">
        <v>8361.6</v>
      </c>
      <c r="K101" s="42">
        <v>8364.1</v>
      </c>
    </row>
    <row r="102" spans="1:11" ht="30.75" customHeight="1">
      <c r="A102" s="15"/>
      <c r="B102" s="15"/>
      <c r="C102" s="15"/>
      <c r="D102" s="15"/>
      <c r="E102" s="15"/>
      <c r="F102" s="15"/>
      <c r="G102" s="23"/>
      <c r="H102" s="40" t="s">
        <v>778</v>
      </c>
      <c r="I102" s="41" t="s">
        <v>779</v>
      </c>
      <c r="J102" s="42">
        <f>J103</f>
        <v>5550</v>
      </c>
      <c r="K102" s="42">
        <f>K103</f>
        <v>5550</v>
      </c>
    </row>
    <row r="103" spans="1:11" ht="32.25" customHeight="1">
      <c r="A103" s="15"/>
      <c r="B103" s="15"/>
      <c r="C103" s="15"/>
      <c r="D103" s="15"/>
      <c r="E103" s="15"/>
      <c r="F103" s="15"/>
      <c r="G103" s="23"/>
      <c r="H103" s="24" t="s">
        <v>780</v>
      </c>
      <c r="I103" s="25" t="s">
        <v>781</v>
      </c>
      <c r="J103" s="26">
        <v>5550</v>
      </c>
      <c r="K103" s="26">
        <v>5550</v>
      </c>
    </row>
    <row r="104" spans="1:11" ht="78.75">
      <c r="A104" s="15"/>
      <c r="B104" s="15"/>
      <c r="C104" s="15"/>
      <c r="D104" s="15"/>
      <c r="E104" s="15"/>
      <c r="F104" s="15"/>
      <c r="G104" s="23"/>
      <c r="H104" s="40" t="s">
        <v>121</v>
      </c>
      <c r="I104" s="58" t="s">
        <v>792</v>
      </c>
      <c r="J104" s="42">
        <f>J105</f>
        <v>286.8</v>
      </c>
      <c r="K104" s="42">
        <f>K105</f>
        <v>286.8</v>
      </c>
    </row>
    <row r="105" spans="1:11" ht="78.75">
      <c r="A105" s="15"/>
      <c r="B105" s="15"/>
      <c r="C105" s="15"/>
      <c r="D105" s="15"/>
      <c r="E105" s="15"/>
      <c r="F105" s="15"/>
      <c r="G105" s="23"/>
      <c r="H105" s="24" t="s">
        <v>122</v>
      </c>
      <c r="I105" s="57" t="s">
        <v>793</v>
      </c>
      <c r="J105" s="26">
        <v>286.8</v>
      </c>
      <c r="K105" s="26">
        <v>286.8</v>
      </c>
    </row>
    <row r="106" spans="1:11" ht="65.25" customHeight="1">
      <c r="A106" s="15"/>
      <c r="B106" s="15"/>
      <c r="C106" s="15"/>
      <c r="D106" s="15"/>
      <c r="E106" s="15"/>
      <c r="F106" s="15"/>
      <c r="G106" s="23"/>
      <c r="H106" s="40" t="s">
        <v>123</v>
      </c>
      <c r="I106" s="41" t="s">
        <v>744</v>
      </c>
      <c r="J106" s="42">
        <f>J107</f>
        <v>151.1</v>
      </c>
      <c r="K106" s="42">
        <f>K107</f>
        <v>151.1</v>
      </c>
    </row>
    <row r="107" spans="1:11" ht="78.75" customHeight="1">
      <c r="A107" s="15"/>
      <c r="B107" s="15"/>
      <c r="C107" s="15"/>
      <c r="D107" s="15"/>
      <c r="E107" s="15"/>
      <c r="F107" s="15"/>
      <c r="G107" s="23"/>
      <c r="H107" s="24" t="s">
        <v>124</v>
      </c>
      <c r="I107" s="25" t="s">
        <v>745</v>
      </c>
      <c r="J107" s="26">
        <v>151.1</v>
      </c>
      <c r="K107" s="26">
        <v>151.1</v>
      </c>
    </row>
    <row r="108" spans="1:11" ht="47.25" customHeight="1">
      <c r="A108" s="15"/>
      <c r="B108" s="15"/>
      <c r="C108" s="15"/>
      <c r="D108" s="15"/>
      <c r="E108" s="15"/>
      <c r="F108" s="15"/>
      <c r="G108" s="23"/>
      <c r="H108" s="40" t="s">
        <v>790</v>
      </c>
      <c r="I108" s="41" t="s">
        <v>791</v>
      </c>
      <c r="J108" s="42">
        <v>118.7</v>
      </c>
      <c r="K108" s="42">
        <v>123.4</v>
      </c>
    </row>
    <row r="109" spans="1:11" ht="80.25" customHeight="1">
      <c r="A109" s="15"/>
      <c r="B109" s="15"/>
      <c r="C109" s="15"/>
      <c r="D109" s="15"/>
      <c r="E109" s="15"/>
      <c r="F109" s="15"/>
      <c r="G109" s="23"/>
      <c r="H109" s="40" t="s">
        <v>765</v>
      </c>
      <c r="I109" s="41" t="s">
        <v>766</v>
      </c>
      <c r="J109" s="42">
        <v>2511</v>
      </c>
      <c r="K109" s="42">
        <v>2529.6999999999998</v>
      </c>
    </row>
    <row r="110" spans="1:11" ht="47.25" customHeight="1">
      <c r="A110" s="15"/>
      <c r="B110" s="15"/>
      <c r="C110" s="15"/>
      <c r="D110" s="15"/>
      <c r="E110" s="15"/>
      <c r="F110" s="15"/>
      <c r="G110" s="23"/>
      <c r="H110" s="40" t="s">
        <v>767</v>
      </c>
      <c r="I110" s="41" t="s">
        <v>768</v>
      </c>
      <c r="J110" s="42">
        <v>3560.6</v>
      </c>
      <c r="K110" s="42">
        <v>3703.1</v>
      </c>
    </row>
    <row r="111" spans="1:11" ht="48" customHeight="1">
      <c r="A111" s="15"/>
      <c r="B111" s="15"/>
      <c r="C111" s="15"/>
      <c r="D111" s="15"/>
      <c r="E111" s="15"/>
      <c r="F111" s="15"/>
      <c r="G111" s="23"/>
      <c r="H111" s="40" t="s">
        <v>756</v>
      </c>
      <c r="I111" s="41" t="s">
        <v>757</v>
      </c>
      <c r="J111" s="42">
        <f>J112</f>
        <v>17.899999999999999</v>
      </c>
      <c r="K111" s="42">
        <f>K112</f>
        <v>18.600000000000001</v>
      </c>
    </row>
    <row r="112" spans="1:11" ht="64.5" customHeight="1">
      <c r="A112" s="15"/>
      <c r="B112" s="15"/>
      <c r="C112" s="15"/>
      <c r="D112" s="15"/>
      <c r="E112" s="15"/>
      <c r="F112" s="15"/>
      <c r="G112" s="23"/>
      <c r="H112" s="24" t="s">
        <v>758</v>
      </c>
      <c r="I112" s="25" t="s">
        <v>759</v>
      </c>
      <c r="J112" s="26">
        <v>17.899999999999999</v>
      </c>
      <c r="K112" s="26">
        <v>18.600000000000001</v>
      </c>
    </row>
    <row r="113" spans="1:11" ht="31.5">
      <c r="A113" s="15" t="s">
        <v>395</v>
      </c>
      <c r="B113" s="15" t="s">
        <v>648</v>
      </c>
      <c r="C113" s="15" t="s">
        <v>649</v>
      </c>
      <c r="D113" s="15" t="s">
        <v>398</v>
      </c>
      <c r="E113" s="15" t="s">
        <v>399</v>
      </c>
      <c r="F113" s="15" t="s">
        <v>636</v>
      </c>
      <c r="G113" s="23">
        <v>6671.5</v>
      </c>
      <c r="H113" s="40" t="s">
        <v>650</v>
      </c>
      <c r="I113" s="41" t="s">
        <v>649</v>
      </c>
      <c r="J113" s="42">
        <f>J114</f>
        <v>34200.300000000003</v>
      </c>
      <c r="K113" s="42">
        <f>K114</f>
        <v>34905.800000000003</v>
      </c>
    </row>
    <row r="114" spans="1:11" ht="47.25">
      <c r="A114" s="15" t="s">
        <v>395</v>
      </c>
      <c r="B114" s="15" t="s">
        <v>652</v>
      </c>
      <c r="C114" s="15" t="s">
        <v>653</v>
      </c>
      <c r="D114" s="15" t="s">
        <v>398</v>
      </c>
      <c r="E114" s="15" t="s">
        <v>413</v>
      </c>
      <c r="F114" s="15" t="s">
        <v>636</v>
      </c>
      <c r="G114" s="23">
        <v>6671.5</v>
      </c>
      <c r="H114" s="24" t="s">
        <v>52</v>
      </c>
      <c r="I114" s="25" t="s">
        <v>53</v>
      </c>
      <c r="J114" s="26">
        <v>34200.300000000003</v>
      </c>
      <c r="K114" s="26">
        <v>34905.800000000003</v>
      </c>
    </row>
    <row r="115" spans="1:11" s="5" customFormat="1" ht="15.75">
      <c r="A115" s="21" t="s">
        <v>395</v>
      </c>
      <c r="B115" s="21" t="s">
        <v>654</v>
      </c>
      <c r="C115" s="21" t="s">
        <v>655</v>
      </c>
      <c r="D115" s="21" t="s">
        <v>398</v>
      </c>
      <c r="E115" s="21" t="s">
        <v>399</v>
      </c>
      <c r="F115" s="21" t="s">
        <v>395</v>
      </c>
      <c r="G115" s="22">
        <v>5228</v>
      </c>
      <c r="H115" s="40" t="s">
        <v>656</v>
      </c>
      <c r="I115" s="41" t="s">
        <v>655</v>
      </c>
      <c r="J115" s="42">
        <f>J117</f>
        <v>619.70000000000005</v>
      </c>
      <c r="K115" s="42">
        <f>K117</f>
        <v>415.3</v>
      </c>
    </row>
    <row r="116" spans="1:11" ht="15.75">
      <c r="A116" s="15" t="s">
        <v>395</v>
      </c>
      <c r="B116" s="15" t="s">
        <v>658</v>
      </c>
      <c r="C116" s="15" t="s">
        <v>659</v>
      </c>
      <c r="D116" s="15" t="s">
        <v>398</v>
      </c>
      <c r="E116" s="15" t="s">
        <v>399</v>
      </c>
      <c r="F116" s="15" t="s">
        <v>660</v>
      </c>
      <c r="G116" s="23">
        <v>5228</v>
      </c>
      <c r="H116" s="40" t="s">
        <v>661</v>
      </c>
      <c r="I116" s="41" t="s">
        <v>659</v>
      </c>
      <c r="J116" s="42">
        <f>J117</f>
        <v>619.70000000000005</v>
      </c>
      <c r="K116" s="42">
        <f>K117</f>
        <v>415.3</v>
      </c>
    </row>
    <row r="117" spans="1:11" ht="17.25" customHeight="1">
      <c r="A117" s="15" t="s">
        <v>395</v>
      </c>
      <c r="B117" s="15" t="s">
        <v>664</v>
      </c>
      <c r="C117" s="15" t="s">
        <v>665</v>
      </c>
      <c r="D117" s="15" t="s">
        <v>398</v>
      </c>
      <c r="E117" s="15" t="s">
        <v>413</v>
      </c>
      <c r="F117" s="15" t="s">
        <v>660</v>
      </c>
      <c r="G117" s="23">
        <v>5228</v>
      </c>
      <c r="H117" s="24" t="s">
        <v>54</v>
      </c>
      <c r="I117" s="25" t="s">
        <v>55</v>
      </c>
      <c r="J117" s="26">
        <v>619.70000000000005</v>
      </c>
      <c r="K117" s="26">
        <v>415.3</v>
      </c>
    </row>
    <row r="118" spans="1:11" s="5" customFormat="1" ht="15.75">
      <c r="A118" s="21" t="s">
        <v>395</v>
      </c>
      <c r="B118" s="21" t="s">
        <v>666</v>
      </c>
      <c r="C118" s="21" t="s">
        <v>667</v>
      </c>
      <c r="D118" s="21" t="s">
        <v>398</v>
      </c>
      <c r="E118" s="21" t="s">
        <v>399</v>
      </c>
      <c r="F118" s="21" t="s">
        <v>395</v>
      </c>
      <c r="G118" s="22">
        <v>9982360.8000000007</v>
      </c>
      <c r="H118" s="40" t="s">
        <v>668</v>
      </c>
      <c r="I118" s="41" t="s">
        <v>667</v>
      </c>
      <c r="J118" s="42">
        <f>J119</f>
        <v>5250053.0000000009</v>
      </c>
      <c r="K118" s="42">
        <f>K119</f>
        <v>5452408.0000000009</v>
      </c>
    </row>
    <row r="119" spans="1:11" ht="47.25">
      <c r="A119" s="15" t="s">
        <v>395</v>
      </c>
      <c r="B119" s="15" t="s">
        <v>670</v>
      </c>
      <c r="C119" s="15" t="s">
        <v>671</v>
      </c>
      <c r="D119" s="15" t="s">
        <v>398</v>
      </c>
      <c r="E119" s="15" t="s">
        <v>399</v>
      </c>
      <c r="F119" s="15" t="s">
        <v>395</v>
      </c>
      <c r="G119" s="23">
        <v>9742397.3000000007</v>
      </c>
      <c r="H119" s="40" t="s">
        <v>672</v>
      </c>
      <c r="I119" s="41" t="s">
        <v>671</v>
      </c>
      <c r="J119" s="42">
        <f>J120+J123+J134+J145</f>
        <v>5250053.0000000009</v>
      </c>
      <c r="K119" s="42">
        <f>K120+K123+K134+K145</f>
        <v>5452408.0000000009</v>
      </c>
    </row>
    <row r="120" spans="1:11" s="5" customFormat="1" ht="31.5">
      <c r="A120" s="21" t="s">
        <v>395</v>
      </c>
      <c r="B120" s="21" t="s">
        <v>674</v>
      </c>
      <c r="C120" s="21" t="s">
        <v>675</v>
      </c>
      <c r="D120" s="21" t="s">
        <v>398</v>
      </c>
      <c r="E120" s="21" t="s">
        <v>399</v>
      </c>
      <c r="F120" s="21" t="s">
        <v>676</v>
      </c>
      <c r="G120" s="22">
        <v>3456927.6</v>
      </c>
      <c r="H120" s="43" t="s">
        <v>815</v>
      </c>
      <c r="I120" s="44" t="s">
        <v>811</v>
      </c>
      <c r="J120" s="42">
        <f>J121</f>
        <v>96737</v>
      </c>
      <c r="K120" s="42">
        <f>K121</f>
        <v>96152</v>
      </c>
    </row>
    <row r="121" spans="1:11" ht="15.75" customHeight="1">
      <c r="A121" s="15" t="s">
        <v>395</v>
      </c>
      <c r="B121" s="15" t="s">
        <v>678</v>
      </c>
      <c r="C121" s="15" t="s">
        <v>679</v>
      </c>
      <c r="D121" s="15" t="s">
        <v>398</v>
      </c>
      <c r="E121" s="15" t="s">
        <v>399</v>
      </c>
      <c r="F121" s="15" t="s">
        <v>676</v>
      </c>
      <c r="G121" s="23">
        <v>1599383.6</v>
      </c>
      <c r="H121" s="43" t="s">
        <v>816</v>
      </c>
      <c r="I121" s="44" t="s">
        <v>679</v>
      </c>
      <c r="J121" s="42">
        <f>J122</f>
        <v>96737</v>
      </c>
      <c r="K121" s="42">
        <f>K122</f>
        <v>96152</v>
      </c>
    </row>
    <row r="122" spans="1:11" ht="31.5">
      <c r="A122" s="15" t="s">
        <v>395</v>
      </c>
      <c r="B122" s="15" t="s">
        <v>678</v>
      </c>
      <c r="C122" s="15" t="s">
        <v>679</v>
      </c>
      <c r="D122" s="15" t="s">
        <v>398</v>
      </c>
      <c r="E122" s="15" t="s">
        <v>413</v>
      </c>
      <c r="F122" s="15" t="s">
        <v>676</v>
      </c>
      <c r="G122" s="23">
        <v>1599383.6</v>
      </c>
      <c r="H122" s="45" t="s">
        <v>817</v>
      </c>
      <c r="I122" s="46" t="s">
        <v>56</v>
      </c>
      <c r="J122" s="26">
        <v>96737</v>
      </c>
      <c r="K122" s="26">
        <v>96152</v>
      </c>
    </row>
    <row r="123" spans="1:11" s="5" customFormat="1" ht="31.5">
      <c r="A123" s="21" t="s">
        <v>395</v>
      </c>
      <c r="B123" s="21" t="s">
        <v>681</v>
      </c>
      <c r="C123" s="21" t="s">
        <v>682</v>
      </c>
      <c r="D123" s="21" t="s">
        <v>398</v>
      </c>
      <c r="E123" s="21" t="s">
        <v>399</v>
      </c>
      <c r="F123" s="21" t="s">
        <v>676</v>
      </c>
      <c r="G123" s="22">
        <v>2103247.2999999998</v>
      </c>
      <c r="H123" s="43" t="s">
        <v>818</v>
      </c>
      <c r="I123" s="44" t="s">
        <v>760</v>
      </c>
      <c r="J123" s="42">
        <f>J124+J126+J128+J130+J132</f>
        <v>410543.9</v>
      </c>
      <c r="K123" s="42">
        <f>K124+K126+K128+K130+K132</f>
        <v>412174.69999999995</v>
      </c>
    </row>
    <row r="124" spans="1:11" s="5" customFormat="1" ht="31.5">
      <c r="A124" s="21"/>
      <c r="B124" s="21"/>
      <c r="C124" s="21"/>
      <c r="D124" s="21"/>
      <c r="E124" s="21"/>
      <c r="F124" s="21"/>
      <c r="G124" s="22"/>
      <c r="H124" s="43" t="s">
        <v>838</v>
      </c>
      <c r="I124" s="44" t="s">
        <v>837</v>
      </c>
      <c r="J124" s="42">
        <f>J125</f>
        <v>12600.9</v>
      </c>
      <c r="K124" s="42">
        <f>K125</f>
        <v>12600.9</v>
      </c>
    </row>
    <row r="125" spans="1:11" s="5" customFormat="1" ht="33.75" customHeight="1">
      <c r="A125" s="21"/>
      <c r="B125" s="21"/>
      <c r="C125" s="21"/>
      <c r="D125" s="21"/>
      <c r="E125" s="21"/>
      <c r="F125" s="21"/>
      <c r="G125" s="22"/>
      <c r="H125" s="45" t="s">
        <v>839</v>
      </c>
      <c r="I125" s="46" t="s">
        <v>840</v>
      </c>
      <c r="J125" s="26">
        <v>12600.9</v>
      </c>
      <c r="K125" s="26">
        <v>12600.9</v>
      </c>
    </row>
    <row r="126" spans="1:11" s="5" customFormat="1" ht="96" customHeight="1">
      <c r="A126" s="21"/>
      <c r="B126" s="21"/>
      <c r="C126" s="21"/>
      <c r="D126" s="21"/>
      <c r="E126" s="21"/>
      <c r="F126" s="21"/>
      <c r="G126" s="22"/>
      <c r="H126" s="43" t="s">
        <v>862</v>
      </c>
      <c r="I126" s="69" t="s">
        <v>863</v>
      </c>
      <c r="J126" s="42">
        <f>J127</f>
        <v>50006.8</v>
      </c>
      <c r="K126" s="42">
        <f>K127</f>
        <v>40622.199999999997</v>
      </c>
    </row>
    <row r="127" spans="1:11" s="5" customFormat="1" ht="94.5">
      <c r="A127" s="21"/>
      <c r="B127" s="21"/>
      <c r="C127" s="21"/>
      <c r="D127" s="21"/>
      <c r="E127" s="21"/>
      <c r="F127" s="21"/>
      <c r="G127" s="22"/>
      <c r="H127" s="45" t="s">
        <v>867</v>
      </c>
      <c r="I127" s="70" t="s">
        <v>864</v>
      </c>
      <c r="J127" s="26">
        <v>50006.8</v>
      </c>
      <c r="K127" s="26">
        <v>40622.199999999997</v>
      </c>
    </row>
    <row r="128" spans="1:11" s="5" customFormat="1" ht="18" customHeight="1">
      <c r="A128" s="21"/>
      <c r="B128" s="21"/>
      <c r="C128" s="21"/>
      <c r="D128" s="21"/>
      <c r="E128" s="21"/>
      <c r="F128" s="21"/>
      <c r="G128" s="22"/>
      <c r="H128" s="43" t="s">
        <v>845</v>
      </c>
      <c r="I128" s="44" t="s">
        <v>846</v>
      </c>
      <c r="J128" s="42">
        <f>J129</f>
        <v>107.9</v>
      </c>
      <c r="K128" s="42">
        <f>K129</f>
        <v>107.9</v>
      </c>
    </row>
    <row r="129" spans="1:12" s="5" customFormat="1" ht="31.5">
      <c r="A129" s="21"/>
      <c r="B129" s="21"/>
      <c r="C129" s="21"/>
      <c r="D129" s="21"/>
      <c r="E129" s="21"/>
      <c r="F129" s="21"/>
      <c r="G129" s="22"/>
      <c r="H129" s="45" t="s">
        <v>847</v>
      </c>
      <c r="I129" s="46" t="s">
        <v>848</v>
      </c>
      <c r="J129" s="26">
        <v>107.9</v>
      </c>
      <c r="K129" s="26">
        <v>107.9</v>
      </c>
    </row>
    <row r="130" spans="1:12" s="5" customFormat="1" ht="63">
      <c r="A130" s="21"/>
      <c r="B130" s="21"/>
      <c r="C130" s="21"/>
      <c r="D130" s="21"/>
      <c r="E130" s="21"/>
      <c r="F130" s="21"/>
      <c r="G130" s="22"/>
      <c r="H130" s="43" t="s">
        <v>841</v>
      </c>
      <c r="I130" s="44" t="s">
        <v>842</v>
      </c>
      <c r="J130" s="42">
        <f>J131</f>
        <v>47919.1</v>
      </c>
      <c r="K130" s="42">
        <f>K131</f>
        <v>47919.1</v>
      </c>
    </row>
    <row r="131" spans="1:12" s="5" customFormat="1" ht="63">
      <c r="A131" s="21"/>
      <c r="B131" s="21"/>
      <c r="C131" s="21"/>
      <c r="D131" s="21"/>
      <c r="E131" s="21"/>
      <c r="F131" s="21"/>
      <c r="G131" s="22"/>
      <c r="H131" s="45" t="s">
        <v>843</v>
      </c>
      <c r="I131" s="46" t="s">
        <v>844</v>
      </c>
      <c r="J131" s="26">
        <v>47919.1</v>
      </c>
      <c r="K131" s="26">
        <v>47919.1</v>
      </c>
    </row>
    <row r="132" spans="1:12" s="5" customFormat="1" ht="15" customHeight="1">
      <c r="A132" s="21"/>
      <c r="B132" s="21"/>
      <c r="C132" s="21"/>
      <c r="D132" s="21"/>
      <c r="E132" s="21"/>
      <c r="F132" s="21"/>
      <c r="G132" s="22"/>
      <c r="H132" s="43" t="s">
        <v>819</v>
      </c>
      <c r="I132" s="44" t="s">
        <v>57</v>
      </c>
      <c r="J132" s="61">
        <f>J133</f>
        <v>299909.2</v>
      </c>
      <c r="K132" s="61">
        <f>K133</f>
        <v>310924.59999999998</v>
      </c>
      <c r="L132" s="30"/>
    </row>
    <row r="133" spans="1:12" s="5" customFormat="1" ht="16.5" customHeight="1">
      <c r="A133" s="21"/>
      <c r="B133" s="21"/>
      <c r="C133" s="21"/>
      <c r="D133" s="21"/>
      <c r="E133" s="21"/>
      <c r="F133" s="21"/>
      <c r="G133" s="22"/>
      <c r="H133" s="45" t="s">
        <v>820</v>
      </c>
      <c r="I133" s="46" t="s">
        <v>58</v>
      </c>
      <c r="J133" s="26">
        <v>299909.2</v>
      </c>
      <c r="K133" s="26">
        <v>310924.59999999998</v>
      </c>
      <c r="L133" s="68"/>
    </row>
    <row r="134" spans="1:12" s="5" customFormat="1" ht="31.5">
      <c r="A134" s="21"/>
      <c r="B134" s="21"/>
      <c r="C134" s="21"/>
      <c r="D134" s="21"/>
      <c r="E134" s="21"/>
      <c r="F134" s="21"/>
      <c r="G134" s="22"/>
      <c r="H134" s="43" t="s">
        <v>821</v>
      </c>
      <c r="I134" s="44" t="s">
        <v>812</v>
      </c>
      <c r="J134" s="42">
        <f>J135+J137+J139+J141+J143</f>
        <v>4739301.2</v>
      </c>
      <c r="K134" s="42">
        <f>K135+K137+K139+K141+K143</f>
        <v>4940610.4000000004</v>
      </c>
      <c r="L134" s="30"/>
    </row>
    <row r="135" spans="1:12" s="5" customFormat="1" ht="47.25">
      <c r="A135" s="21"/>
      <c r="B135" s="21"/>
      <c r="C135" s="21"/>
      <c r="D135" s="21"/>
      <c r="E135" s="21"/>
      <c r="F135" s="21"/>
      <c r="G135" s="22"/>
      <c r="H135" s="43" t="s">
        <v>824</v>
      </c>
      <c r="I135" s="44" t="s">
        <v>803</v>
      </c>
      <c r="J135" s="42">
        <f>J136</f>
        <v>226256.1</v>
      </c>
      <c r="K135" s="42">
        <f>K136</f>
        <v>234142.8</v>
      </c>
    </row>
    <row r="136" spans="1:12" s="5" customFormat="1" ht="48.75" customHeight="1">
      <c r="A136" s="21"/>
      <c r="B136" s="21"/>
      <c r="C136" s="21"/>
      <c r="D136" s="21"/>
      <c r="E136" s="21"/>
      <c r="F136" s="21"/>
      <c r="G136" s="22"/>
      <c r="H136" s="45" t="s">
        <v>825</v>
      </c>
      <c r="I136" s="46" t="s">
        <v>265</v>
      </c>
      <c r="J136" s="26">
        <v>226256.1</v>
      </c>
      <c r="K136" s="26">
        <v>234142.8</v>
      </c>
    </row>
    <row r="137" spans="1:12" ht="78.75" customHeight="1">
      <c r="A137" s="15" t="s">
        <v>395</v>
      </c>
      <c r="B137" s="15" t="s">
        <v>79</v>
      </c>
      <c r="C137" s="15" t="s">
        <v>80</v>
      </c>
      <c r="D137" s="15" t="s">
        <v>398</v>
      </c>
      <c r="E137" s="15" t="s">
        <v>399</v>
      </c>
      <c r="F137" s="15" t="s">
        <v>676</v>
      </c>
      <c r="G137" s="23">
        <v>156.80000000000001</v>
      </c>
      <c r="H137" s="43" t="s">
        <v>826</v>
      </c>
      <c r="I137" s="44" t="s">
        <v>804</v>
      </c>
      <c r="J137" s="42">
        <f>J138</f>
        <v>90973.5</v>
      </c>
      <c r="K137" s="42">
        <f>K138</f>
        <v>90973.5</v>
      </c>
    </row>
    <row r="138" spans="1:12" ht="78.75" customHeight="1">
      <c r="A138" s="15" t="s">
        <v>395</v>
      </c>
      <c r="B138" s="15" t="s">
        <v>79</v>
      </c>
      <c r="C138" s="15" t="s">
        <v>80</v>
      </c>
      <c r="D138" s="15" t="s">
        <v>398</v>
      </c>
      <c r="E138" s="15" t="s">
        <v>413</v>
      </c>
      <c r="F138" s="15" t="s">
        <v>676</v>
      </c>
      <c r="G138" s="23">
        <v>156.80000000000001</v>
      </c>
      <c r="H138" s="45" t="s">
        <v>827</v>
      </c>
      <c r="I138" s="46" t="s">
        <v>805</v>
      </c>
      <c r="J138" s="26">
        <f>1783.8+89189.7</f>
        <v>90973.5</v>
      </c>
      <c r="K138" s="26">
        <f>89189.7+1783.8</f>
        <v>90973.5</v>
      </c>
    </row>
    <row r="139" spans="1:12" ht="78.75">
      <c r="A139" s="15"/>
      <c r="B139" s="15"/>
      <c r="C139" s="15"/>
      <c r="D139" s="15"/>
      <c r="E139" s="15"/>
      <c r="F139" s="15"/>
      <c r="G139" s="23"/>
      <c r="H139" s="43" t="s">
        <v>828</v>
      </c>
      <c r="I139" s="44" t="s">
        <v>783</v>
      </c>
      <c r="J139" s="42">
        <f>J140</f>
        <v>132118.1</v>
      </c>
      <c r="K139" s="42">
        <f>K140</f>
        <v>150992.20000000001</v>
      </c>
    </row>
    <row r="140" spans="1:12" ht="62.25" customHeight="1">
      <c r="A140" s="15"/>
      <c r="B140" s="15"/>
      <c r="C140" s="15"/>
      <c r="D140" s="15"/>
      <c r="E140" s="15"/>
      <c r="F140" s="15"/>
      <c r="G140" s="23"/>
      <c r="H140" s="45" t="s">
        <v>829</v>
      </c>
      <c r="I140" s="46" t="s">
        <v>784</v>
      </c>
      <c r="J140" s="26">
        <v>132118.1</v>
      </c>
      <c r="K140" s="26">
        <v>150992.20000000001</v>
      </c>
    </row>
    <row r="141" spans="1:12" ht="32.25" customHeight="1">
      <c r="A141" s="15"/>
      <c r="B141" s="15"/>
      <c r="C141" s="15"/>
      <c r="D141" s="15"/>
      <c r="E141" s="15"/>
      <c r="F141" s="15"/>
      <c r="G141" s="23"/>
      <c r="H141" s="43" t="s">
        <v>822</v>
      </c>
      <c r="I141" s="44" t="s">
        <v>73</v>
      </c>
      <c r="J141" s="61">
        <f>J142</f>
        <v>16521.099999999999</v>
      </c>
      <c r="K141" s="61">
        <f>K142</f>
        <v>9315.9</v>
      </c>
    </row>
    <row r="142" spans="1:12" ht="46.5" customHeight="1">
      <c r="A142" s="15"/>
      <c r="B142" s="15"/>
      <c r="C142" s="15"/>
      <c r="D142" s="15"/>
      <c r="E142" s="15"/>
      <c r="F142" s="15"/>
      <c r="G142" s="23"/>
      <c r="H142" s="45" t="s">
        <v>823</v>
      </c>
      <c r="I142" s="46" t="s">
        <v>60</v>
      </c>
      <c r="J142" s="62">
        <v>16521.099999999999</v>
      </c>
      <c r="K142" s="62">
        <v>9315.9</v>
      </c>
    </row>
    <row r="143" spans="1:12" ht="17.25" customHeight="1">
      <c r="A143" s="15"/>
      <c r="B143" s="15"/>
      <c r="C143" s="15"/>
      <c r="D143" s="15"/>
      <c r="E143" s="15"/>
      <c r="F143" s="15"/>
      <c r="G143" s="23"/>
      <c r="H143" s="43" t="s">
        <v>830</v>
      </c>
      <c r="I143" s="44" t="s">
        <v>266</v>
      </c>
      <c r="J143" s="42">
        <f>J144</f>
        <v>4273432.4000000004</v>
      </c>
      <c r="K143" s="42">
        <f>K144</f>
        <v>4455186</v>
      </c>
      <c r="L143" s="9"/>
    </row>
    <row r="144" spans="1:12" ht="16.5" customHeight="1">
      <c r="A144" s="15"/>
      <c r="B144" s="15"/>
      <c r="C144" s="15"/>
      <c r="D144" s="15"/>
      <c r="E144" s="15"/>
      <c r="F144" s="15"/>
      <c r="G144" s="23"/>
      <c r="H144" s="45" t="s">
        <v>831</v>
      </c>
      <c r="I144" s="46" t="s">
        <v>267</v>
      </c>
      <c r="J144" s="26">
        <v>4273432.4000000004</v>
      </c>
      <c r="K144" s="26">
        <v>4455186</v>
      </c>
      <c r="L144" s="9"/>
    </row>
    <row r="145" spans="1:17" ht="15.75" customHeight="1">
      <c r="A145" s="15"/>
      <c r="B145" s="15"/>
      <c r="C145" s="15"/>
      <c r="D145" s="15"/>
      <c r="E145" s="15"/>
      <c r="F145" s="15"/>
      <c r="G145" s="23"/>
      <c r="H145" s="43" t="s">
        <v>832</v>
      </c>
      <c r="I145" s="44" t="s">
        <v>794</v>
      </c>
      <c r="J145" s="42">
        <f>J146</f>
        <v>3470.9</v>
      </c>
      <c r="K145" s="42">
        <f>K146</f>
        <v>3470.9</v>
      </c>
    </row>
    <row r="146" spans="1:17" ht="31.5">
      <c r="A146" s="15"/>
      <c r="B146" s="15"/>
      <c r="C146" s="15"/>
      <c r="D146" s="15"/>
      <c r="E146" s="15"/>
      <c r="F146" s="15"/>
      <c r="G146" s="23"/>
      <c r="H146" s="43" t="s">
        <v>834</v>
      </c>
      <c r="I146" s="44" t="s">
        <v>833</v>
      </c>
      <c r="J146" s="42">
        <f>J147</f>
        <v>3470.9</v>
      </c>
      <c r="K146" s="42">
        <f>K147</f>
        <v>3470.9</v>
      </c>
    </row>
    <row r="147" spans="1:17" ht="31.5">
      <c r="A147" s="15"/>
      <c r="B147" s="15"/>
      <c r="C147" s="15"/>
      <c r="D147" s="15"/>
      <c r="E147" s="15"/>
      <c r="F147" s="15"/>
      <c r="G147" s="16"/>
      <c r="H147" s="45" t="s">
        <v>835</v>
      </c>
      <c r="I147" s="46" t="s">
        <v>806</v>
      </c>
      <c r="J147" s="26">
        <v>3470.9</v>
      </c>
      <c r="K147" s="26">
        <v>3470.9</v>
      </c>
    </row>
    <row r="148" spans="1:17" ht="15.75">
      <c r="A148" s="15"/>
      <c r="B148" s="15"/>
      <c r="C148" s="15"/>
      <c r="D148" s="15"/>
      <c r="E148" s="15"/>
      <c r="F148" s="15"/>
      <c r="G148" s="16"/>
      <c r="H148" s="27"/>
      <c r="I148" s="28" t="s">
        <v>788</v>
      </c>
      <c r="J148" s="29">
        <f>J13+J118</f>
        <v>13100480.500000002</v>
      </c>
      <c r="K148" s="29">
        <f>K13+K118</f>
        <v>13589869.5</v>
      </c>
    </row>
    <row r="149" spans="1:17" ht="15.75">
      <c r="A149" s="15"/>
      <c r="B149" s="15"/>
      <c r="C149" s="15"/>
      <c r="D149" s="15"/>
      <c r="E149" s="15"/>
      <c r="F149" s="15"/>
      <c r="G149" s="16"/>
      <c r="H149" s="34"/>
      <c r="I149" s="35"/>
      <c r="J149" s="36"/>
    </row>
    <row r="150" spans="1:17" ht="15.75">
      <c r="H150" s="37"/>
      <c r="I150" s="38"/>
      <c r="J150" s="39"/>
    </row>
    <row r="151" spans="1:17" ht="15.75">
      <c r="H151" s="37"/>
      <c r="I151" s="38"/>
      <c r="J151" s="39"/>
    </row>
    <row r="152" spans="1:17" ht="15.75">
      <c r="H152" s="37"/>
      <c r="I152" s="38"/>
      <c r="J152" s="39"/>
    </row>
    <row r="153" spans="1:17" ht="16.5">
      <c r="H153" s="37"/>
      <c r="I153" s="38"/>
      <c r="J153" s="39"/>
      <c r="O153" s="13"/>
      <c r="P153" s="13"/>
      <c r="Q153" s="14"/>
    </row>
    <row r="154" spans="1:17" ht="16.5">
      <c r="H154" s="37"/>
      <c r="I154" s="38"/>
      <c r="J154" s="39"/>
      <c r="O154" s="13"/>
      <c r="P154" s="13"/>
      <c r="Q154" s="14"/>
    </row>
    <row r="155" spans="1:17" ht="16.5">
      <c r="H155" s="37"/>
      <c r="I155" s="38"/>
      <c r="J155" s="39"/>
      <c r="O155" s="13"/>
      <c r="P155" s="13"/>
      <c r="Q155" s="14"/>
    </row>
    <row r="156" spans="1:17" ht="16.5">
      <c r="H156" s="37"/>
      <c r="I156" s="38"/>
      <c r="J156" s="39"/>
      <c r="O156" s="13"/>
      <c r="P156" s="13"/>
      <c r="Q156" s="14"/>
    </row>
    <row r="157" spans="1:17" ht="15.75">
      <c r="H157" s="37"/>
      <c r="I157" s="38"/>
      <c r="J157" s="39"/>
    </row>
    <row r="158" spans="1:17" ht="15.75">
      <c r="H158" s="37"/>
      <c r="I158" s="38"/>
      <c r="J158" s="39"/>
    </row>
    <row r="159" spans="1:17" ht="15.75">
      <c r="H159" s="37"/>
      <c r="I159" s="38"/>
      <c r="J159" s="39"/>
    </row>
    <row r="160" spans="1:17" ht="15.75">
      <c r="H160" s="37"/>
      <c r="I160" s="38"/>
      <c r="J160" s="39"/>
    </row>
    <row r="161" spans="8:10" ht="15.75">
      <c r="H161" s="37"/>
      <c r="I161" s="38"/>
      <c r="J161" s="39"/>
    </row>
    <row r="162" spans="8:10" ht="15.75">
      <c r="H162" s="37"/>
      <c r="I162" s="38"/>
      <c r="J162" s="39"/>
    </row>
    <row r="163" spans="8:10" ht="15.75">
      <c r="H163" s="37"/>
      <c r="I163" s="38"/>
      <c r="J163" s="39"/>
    </row>
    <row r="164" spans="8:10" ht="15.75">
      <c r="H164" s="37"/>
      <c r="I164" s="38"/>
      <c r="J164" s="39"/>
    </row>
    <row r="165" spans="8:10" ht="15.75">
      <c r="H165" s="37"/>
      <c r="I165" s="38"/>
      <c r="J165" s="39"/>
    </row>
    <row r="166" spans="8:10" ht="15.75">
      <c r="H166" s="37"/>
      <c r="I166" s="38"/>
      <c r="J166" s="39"/>
    </row>
    <row r="167" spans="8:10" ht="15.75">
      <c r="H167" s="37"/>
      <c r="I167" s="38"/>
      <c r="J167" s="39"/>
    </row>
    <row r="168" spans="8:10" ht="15.75">
      <c r="H168" s="37"/>
      <c r="I168" s="38"/>
      <c r="J168" s="39"/>
    </row>
    <row r="169" spans="8:10" ht="15.75">
      <c r="H169" s="37"/>
      <c r="I169" s="38"/>
      <c r="J169" s="39"/>
    </row>
    <row r="170" spans="8:10" ht="15.75">
      <c r="H170" s="37"/>
      <c r="I170" s="38"/>
      <c r="J170" s="39"/>
    </row>
    <row r="171" spans="8:10" ht="15.75">
      <c r="H171" s="37"/>
      <c r="I171" s="38"/>
      <c r="J171" s="39"/>
    </row>
    <row r="172" spans="8:10" ht="15.75">
      <c r="H172" s="37"/>
      <c r="I172" s="38"/>
      <c r="J172" s="39"/>
    </row>
    <row r="173" spans="8:10" ht="15.75">
      <c r="H173" s="37"/>
      <c r="I173" s="38"/>
      <c r="J173" s="39"/>
    </row>
    <row r="174" spans="8:10" ht="15.75">
      <c r="H174" s="37"/>
      <c r="I174" s="38"/>
      <c r="J174" s="39"/>
    </row>
    <row r="175" spans="8:10" ht="15.75">
      <c r="H175" s="37"/>
      <c r="I175" s="38"/>
      <c r="J175" s="39"/>
    </row>
    <row r="176" spans="8:10" ht="15.75">
      <c r="H176" s="37"/>
      <c r="I176" s="38"/>
      <c r="J176" s="39"/>
    </row>
    <row r="177" spans="8:10" ht="15.75">
      <c r="H177" s="37"/>
      <c r="I177" s="38"/>
      <c r="J177" s="39"/>
    </row>
    <row r="178" spans="8:10" ht="15.75">
      <c r="H178" s="37"/>
      <c r="I178" s="38"/>
      <c r="J178" s="39"/>
    </row>
    <row r="179" spans="8:10" ht="15.75">
      <c r="H179" s="37"/>
      <c r="I179" s="38"/>
      <c r="J179" s="39"/>
    </row>
    <row r="180" spans="8:10" ht="15.75">
      <c r="H180" s="37"/>
      <c r="I180" s="38"/>
      <c r="J180" s="39"/>
    </row>
    <row r="181" spans="8:10" ht="15.75">
      <c r="H181" s="37"/>
      <c r="I181" s="38"/>
      <c r="J181" s="39"/>
    </row>
    <row r="182" spans="8:10" ht="15.75">
      <c r="H182" s="37"/>
      <c r="I182" s="38"/>
      <c r="J182" s="39"/>
    </row>
    <row r="183" spans="8:10" ht="15.75">
      <c r="H183" s="37"/>
      <c r="I183" s="38"/>
      <c r="J183" s="39"/>
    </row>
    <row r="184" spans="8:10" ht="15.75">
      <c r="H184" s="37"/>
      <c r="I184" s="38"/>
      <c r="J184" s="39"/>
    </row>
    <row r="185" spans="8:10" ht="15.75">
      <c r="H185" s="37"/>
      <c r="I185" s="38"/>
      <c r="J185" s="39"/>
    </row>
    <row r="186" spans="8:10" ht="15.75">
      <c r="H186" s="37"/>
      <c r="I186" s="38"/>
      <c r="J186" s="39"/>
    </row>
    <row r="187" spans="8:10" ht="15.75">
      <c r="H187" s="37"/>
      <c r="I187" s="38"/>
      <c r="J187" s="39"/>
    </row>
    <row r="188" spans="8:10" ht="15.75">
      <c r="H188" s="37"/>
      <c r="I188" s="38"/>
      <c r="J188" s="39"/>
    </row>
    <row r="189" spans="8:10" ht="15.75">
      <c r="H189" s="37"/>
      <c r="I189" s="38"/>
      <c r="J189" s="39"/>
    </row>
    <row r="190" spans="8:10" ht="15.75">
      <c r="H190" s="37"/>
      <c r="I190" s="38"/>
      <c r="J190" s="39"/>
    </row>
    <row r="191" spans="8:10" ht="15.75">
      <c r="H191" s="37"/>
      <c r="I191" s="38"/>
      <c r="J191" s="39"/>
    </row>
    <row r="192" spans="8:10" ht="15.75">
      <c r="H192" s="37"/>
      <c r="I192" s="38"/>
      <c r="J192" s="39"/>
    </row>
    <row r="193" spans="8:10" ht="15.75">
      <c r="H193" s="37"/>
      <c r="I193" s="38"/>
      <c r="J193" s="39"/>
    </row>
    <row r="194" spans="8:10" ht="15.75">
      <c r="H194" s="37"/>
      <c r="I194" s="38"/>
      <c r="J194" s="39"/>
    </row>
    <row r="195" spans="8:10" ht="15.75">
      <c r="H195" s="37"/>
      <c r="I195" s="38"/>
      <c r="J195" s="39"/>
    </row>
    <row r="196" spans="8:10" ht="15.75">
      <c r="H196" s="37"/>
      <c r="I196" s="38"/>
      <c r="J196" s="39"/>
    </row>
    <row r="197" spans="8:10" ht="15.75">
      <c r="H197" s="37"/>
      <c r="I197" s="38"/>
      <c r="J197" s="39"/>
    </row>
    <row r="198" spans="8:10" ht="15.75">
      <c r="H198" s="37"/>
      <c r="I198" s="38"/>
      <c r="J198" s="39"/>
    </row>
    <row r="199" spans="8:10" ht="15.75">
      <c r="H199" s="37"/>
      <c r="I199" s="38"/>
      <c r="J199" s="39"/>
    </row>
    <row r="200" spans="8:10" ht="15.75">
      <c r="H200" s="37"/>
      <c r="I200" s="38"/>
      <c r="J200" s="39"/>
    </row>
    <row r="201" spans="8:10" ht="15.75">
      <c r="H201" s="37"/>
      <c r="I201" s="38"/>
      <c r="J201" s="39"/>
    </row>
    <row r="202" spans="8:10" ht="15.75">
      <c r="H202" s="37"/>
      <c r="I202" s="38"/>
      <c r="J202" s="39"/>
    </row>
    <row r="203" spans="8:10" ht="15.75">
      <c r="H203" s="37"/>
      <c r="I203" s="38"/>
      <c r="J203" s="39"/>
    </row>
    <row r="204" spans="8:10" ht="15.75">
      <c r="H204" s="37"/>
      <c r="I204" s="38"/>
      <c r="J204" s="39"/>
    </row>
    <row r="205" spans="8:10" ht="15.75">
      <c r="H205" s="37"/>
      <c r="I205" s="38"/>
      <c r="J205" s="39"/>
    </row>
    <row r="206" spans="8:10" ht="15.75">
      <c r="H206" s="37"/>
      <c r="I206" s="38"/>
      <c r="J206" s="39"/>
    </row>
    <row r="207" spans="8:10" ht="15.75">
      <c r="H207" s="37"/>
      <c r="I207" s="38"/>
      <c r="J207" s="39"/>
    </row>
    <row r="208" spans="8:10" ht="15.75">
      <c r="H208" s="37"/>
      <c r="I208" s="38"/>
      <c r="J208" s="39"/>
    </row>
    <row r="209" spans="8:10" ht="15.75">
      <c r="H209" s="37"/>
      <c r="I209" s="38"/>
      <c r="J209" s="39"/>
    </row>
    <row r="210" spans="8:10" ht="15.75">
      <c r="H210" s="37"/>
      <c r="I210" s="38"/>
      <c r="J210" s="39"/>
    </row>
    <row r="211" spans="8:10" ht="15.75">
      <c r="H211" s="37"/>
      <c r="I211" s="38"/>
      <c r="J211" s="39"/>
    </row>
    <row r="212" spans="8:10" ht="15.75">
      <c r="H212" s="37"/>
      <c r="I212" s="38"/>
      <c r="J212" s="39"/>
    </row>
    <row r="213" spans="8:10" ht="15.75">
      <c r="H213" s="37"/>
      <c r="I213" s="38"/>
      <c r="J213" s="39"/>
    </row>
    <row r="214" spans="8:10" ht="15.75">
      <c r="H214" s="37"/>
      <c r="I214" s="38"/>
      <c r="J214" s="39"/>
    </row>
    <row r="215" spans="8:10" ht="15.75">
      <c r="H215" s="37"/>
      <c r="I215" s="38"/>
      <c r="J215" s="39"/>
    </row>
    <row r="216" spans="8:10" ht="15.75">
      <c r="H216" s="37"/>
      <c r="I216" s="38"/>
      <c r="J216" s="39"/>
    </row>
    <row r="217" spans="8:10" ht="15.75">
      <c r="H217" s="37"/>
      <c r="I217" s="38"/>
      <c r="J217" s="39"/>
    </row>
    <row r="218" spans="8:10" ht="15.75">
      <c r="H218" s="37"/>
      <c r="I218" s="38"/>
      <c r="J218" s="39"/>
    </row>
    <row r="219" spans="8:10" ht="15.75">
      <c r="H219" s="37"/>
      <c r="I219" s="38"/>
      <c r="J219" s="39"/>
    </row>
    <row r="220" spans="8:10" ht="15.75">
      <c r="H220" s="37"/>
      <c r="I220" s="38"/>
      <c r="J220" s="39"/>
    </row>
    <row r="221" spans="8:10" ht="15.75">
      <c r="H221" s="37"/>
      <c r="I221" s="38"/>
      <c r="J221" s="39"/>
    </row>
    <row r="222" spans="8:10" ht="15.75">
      <c r="H222" s="37"/>
      <c r="I222" s="38"/>
      <c r="J222" s="39"/>
    </row>
    <row r="223" spans="8:10" ht="15.75">
      <c r="H223" s="37"/>
      <c r="I223" s="38"/>
      <c r="J223" s="39"/>
    </row>
    <row r="224" spans="8:10" ht="15.75">
      <c r="H224" s="37"/>
      <c r="I224" s="38"/>
      <c r="J224" s="39"/>
    </row>
    <row r="225" spans="8:10" ht="15.75">
      <c r="H225" s="37"/>
      <c r="I225" s="38"/>
      <c r="J225" s="39"/>
    </row>
    <row r="226" spans="8:10" ht="15.75">
      <c r="H226" s="37"/>
      <c r="I226" s="38"/>
      <c r="J226" s="39"/>
    </row>
    <row r="227" spans="8:10" ht="15.75">
      <c r="H227" s="37"/>
      <c r="I227" s="38"/>
      <c r="J227" s="39"/>
    </row>
    <row r="228" spans="8:10" ht="15.75">
      <c r="H228" s="37"/>
      <c r="I228" s="38"/>
      <c r="J228" s="39"/>
    </row>
    <row r="229" spans="8:10" ht="15.75">
      <c r="H229" s="37"/>
      <c r="I229" s="38"/>
      <c r="J229" s="39"/>
    </row>
    <row r="230" spans="8:10" ht="15.75">
      <c r="H230" s="37"/>
      <c r="I230" s="38"/>
      <c r="J230" s="39"/>
    </row>
    <row r="231" spans="8:10" ht="15.75">
      <c r="H231" s="37"/>
      <c r="I231" s="38"/>
      <c r="J231" s="39"/>
    </row>
    <row r="232" spans="8:10" ht="15.75">
      <c r="H232" s="37"/>
      <c r="I232" s="38"/>
      <c r="J232" s="39"/>
    </row>
    <row r="233" spans="8:10" ht="15.75">
      <c r="H233" s="37"/>
      <c r="I233" s="38"/>
      <c r="J233" s="39"/>
    </row>
    <row r="234" spans="8:10" ht="15.75">
      <c r="H234" s="37"/>
      <c r="I234" s="38"/>
      <c r="J234" s="39"/>
    </row>
    <row r="235" spans="8:10" ht="15.75">
      <c r="H235" s="37"/>
      <c r="I235" s="38"/>
      <c r="J235" s="39"/>
    </row>
    <row r="236" spans="8:10" ht="15.75">
      <c r="H236" s="37"/>
      <c r="I236" s="38"/>
      <c r="J236" s="39"/>
    </row>
    <row r="237" spans="8:10" ht="15.75">
      <c r="H237" s="37"/>
      <c r="I237" s="38"/>
      <c r="J237" s="39"/>
    </row>
    <row r="238" spans="8:10" ht="15.75">
      <c r="H238" s="37"/>
      <c r="I238" s="38"/>
      <c r="J238" s="39"/>
    </row>
    <row r="239" spans="8:10" ht="15.75">
      <c r="H239" s="37"/>
      <c r="I239" s="38"/>
      <c r="J239" s="39"/>
    </row>
    <row r="240" spans="8:10" ht="15.75">
      <c r="H240" s="37"/>
      <c r="I240" s="38"/>
      <c r="J240" s="39"/>
    </row>
    <row r="241" spans="8:10" ht="15.75">
      <c r="H241" s="37"/>
      <c r="I241" s="38"/>
      <c r="J241" s="39"/>
    </row>
    <row r="242" spans="8:10" ht="15.75">
      <c r="H242" s="37"/>
      <c r="I242" s="38"/>
      <c r="J242" s="39"/>
    </row>
    <row r="243" spans="8:10" ht="15.75">
      <c r="H243" s="37"/>
      <c r="I243" s="38"/>
      <c r="J243" s="39"/>
    </row>
    <row r="244" spans="8:10" ht="15.75">
      <c r="H244" s="37"/>
      <c r="I244" s="38"/>
      <c r="J244" s="39"/>
    </row>
    <row r="245" spans="8:10" ht="15.75">
      <c r="H245" s="37"/>
      <c r="I245" s="38"/>
      <c r="J245" s="39"/>
    </row>
    <row r="246" spans="8:10" ht="15.75">
      <c r="H246" s="37"/>
      <c r="I246" s="38"/>
      <c r="J246" s="39"/>
    </row>
    <row r="247" spans="8:10" ht="15.75">
      <c r="H247" s="37"/>
      <c r="I247" s="38"/>
      <c r="J247" s="39"/>
    </row>
    <row r="248" spans="8:10" ht="15.75">
      <c r="H248" s="37"/>
      <c r="I248" s="38"/>
      <c r="J248" s="39"/>
    </row>
    <row r="249" spans="8:10" ht="15.75">
      <c r="H249" s="37"/>
      <c r="I249" s="38"/>
      <c r="J249" s="39"/>
    </row>
    <row r="250" spans="8:10" ht="15.75">
      <c r="H250" s="37"/>
      <c r="I250" s="38"/>
      <c r="J250" s="39"/>
    </row>
    <row r="251" spans="8:10" ht="15.75">
      <c r="H251" s="37"/>
      <c r="I251" s="38"/>
      <c r="J251" s="39"/>
    </row>
    <row r="252" spans="8:10" ht="15.75">
      <c r="H252" s="37"/>
      <c r="I252" s="38"/>
      <c r="J252" s="39"/>
    </row>
    <row r="253" spans="8:10" ht="15.75">
      <c r="H253" s="37"/>
      <c r="I253" s="38"/>
      <c r="J253" s="39"/>
    </row>
    <row r="254" spans="8:10" ht="15.75">
      <c r="H254" s="37"/>
      <c r="I254" s="38"/>
      <c r="J254" s="39"/>
    </row>
    <row r="255" spans="8:10" ht="15.75">
      <c r="H255" s="37"/>
      <c r="I255" s="38"/>
      <c r="J255" s="39"/>
    </row>
    <row r="256" spans="8:10" ht="15.75">
      <c r="H256" s="37"/>
      <c r="I256" s="38"/>
      <c r="J256" s="39"/>
    </row>
    <row r="257" spans="8:10" ht="15.75">
      <c r="H257" s="37"/>
      <c r="I257" s="38"/>
      <c r="J257" s="39"/>
    </row>
    <row r="258" spans="8:10" ht="15.75">
      <c r="H258" s="37"/>
      <c r="I258" s="38"/>
      <c r="J258" s="39"/>
    </row>
    <row r="259" spans="8:10" ht="15.75">
      <c r="H259" s="37"/>
      <c r="I259" s="38"/>
      <c r="J259" s="39"/>
    </row>
    <row r="260" spans="8:10" ht="15.75">
      <c r="H260" s="37"/>
      <c r="I260" s="38"/>
      <c r="J260" s="39"/>
    </row>
    <row r="261" spans="8:10" ht="15.75">
      <c r="H261" s="37"/>
      <c r="I261" s="38"/>
      <c r="J261" s="39"/>
    </row>
    <row r="262" spans="8:10" ht="15.75">
      <c r="H262" s="37"/>
      <c r="I262" s="38"/>
      <c r="J262" s="39"/>
    </row>
    <row r="263" spans="8:10" ht="15.75">
      <c r="H263" s="37"/>
      <c r="I263" s="38"/>
      <c r="J263" s="39"/>
    </row>
    <row r="264" spans="8:10" ht="15.75">
      <c r="H264" s="37"/>
      <c r="I264" s="38"/>
      <c r="J264" s="39"/>
    </row>
    <row r="265" spans="8:10" ht="15.75">
      <c r="H265" s="37"/>
      <c r="I265" s="38"/>
      <c r="J265" s="39"/>
    </row>
    <row r="266" spans="8:10" ht="15.75">
      <c r="H266" s="37"/>
      <c r="I266" s="38"/>
      <c r="J266" s="39"/>
    </row>
    <row r="267" spans="8:10" ht="15.75">
      <c r="H267" s="37"/>
      <c r="I267" s="38"/>
      <c r="J267" s="39"/>
    </row>
    <row r="268" spans="8:10" ht="15.75">
      <c r="H268" s="37"/>
      <c r="I268" s="38"/>
      <c r="J268" s="39"/>
    </row>
    <row r="269" spans="8:10" ht="15.75">
      <c r="H269" s="37"/>
      <c r="I269" s="38"/>
      <c r="J269" s="39"/>
    </row>
    <row r="270" spans="8:10" ht="15.75">
      <c r="H270" s="37"/>
      <c r="I270" s="38"/>
      <c r="J270" s="39"/>
    </row>
    <row r="271" spans="8:10" ht="15.75">
      <c r="H271" s="37"/>
      <c r="I271" s="38"/>
      <c r="J271" s="39"/>
    </row>
    <row r="272" spans="8:10" ht="15.75">
      <c r="H272" s="37"/>
      <c r="I272" s="38"/>
      <c r="J272" s="39"/>
    </row>
    <row r="273" spans="8:10" ht="15.75">
      <c r="H273" s="37"/>
      <c r="I273" s="38"/>
      <c r="J273" s="39"/>
    </row>
    <row r="274" spans="8:10" ht="15.75">
      <c r="H274" s="37"/>
      <c r="I274" s="38"/>
      <c r="J274" s="39"/>
    </row>
    <row r="275" spans="8:10" ht="15.75">
      <c r="H275" s="37"/>
      <c r="I275" s="38"/>
      <c r="J275" s="39"/>
    </row>
    <row r="276" spans="8:10">
      <c r="I276" s="11"/>
      <c r="J276" s="12"/>
    </row>
    <row r="277" spans="8:10">
      <c r="I277" s="11"/>
      <c r="J277" s="12"/>
    </row>
    <row r="278" spans="8:10">
      <c r="I278" s="11"/>
      <c r="J278" s="12"/>
    </row>
    <row r="279" spans="8:10">
      <c r="I279" s="11"/>
      <c r="J279" s="12"/>
    </row>
    <row r="280" spans="8:10">
      <c r="I280" s="11"/>
      <c r="J280" s="12"/>
    </row>
    <row r="281" spans="8:10">
      <c r="I281" s="11"/>
      <c r="J281" s="12"/>
    </row>
    <row r="282" spans="8:10">
      <c r="I282" s="11"/>
      <c r="J282" s="12"/>
    </row>
    <row r="283" spans="8:10">
      <c r="I283" s="11"/>
      <c r="J283" s="12"/>
    </row>
    <row r="284" spans="8:10">
      <c r="I284" s="11"/>
      <c r="J284" s="12"/>
    </row>
    <row r="285" spans="8:10">
      <c r="I285" s="11"/>
      <c r="J285" s="12"/>
    </row>
    <row r="286" spans="8:10">
      <c r="I286" s="11"/>
      <c r="J286" s="12"/>
    </row>
    <row r="287" spans="8:10">
      <c r="I287" s="11"/>
      <c r="J287" s="12"/>
    </row>
    <row r="288" spans="8:10">
      <c r="I288" s="11"/>
      <c r="J288" s="12"/>
    </row>
    <row r="289" spans="9:10">
      <c r="I289" s="11"/>
      <c r="J289" s="12"/>
    </row>
    <row r="290" spans="9:10">
      <c r="I290" s="11"/>
      <c r="J290" s="12"/>
    </row>
    <row r="291" spans="9:10">
      <c r="I291" s="11"/>
      <c r="J291" s="12"/>
    </row>
    <row r="292" spans="9:10">
      <c r="I292" s="11"/>
      <c r="J292" s="12"/>
    </row>
    <row r="293" spans="9:10">
      <c r="I293" s="11"/>
      <c r="J293" s="12"/>
    </row>
    <row r="294" spans="9:10">
      <c r="I294" s="11"/>
      <c r="J294" s="12"/>
    </row>
    <row r="295" spans="9:10">
      <c r="I295" s="11"/>
      <c r="J295" s="12"/>
    </row>
  </sheetData>
  <mergeCells count="4">
    <mergeCell ref="J11:K11"/>
    <mergeCell ref="I11:I12"/>
    <mergeCell ref="H11:H12"/>
    <mergeCell ref="H7:K7"/>
  </mergeCells>
  <pageMargins left="0.98425196850393704" right="0.59055118110236227" top="0.78740157480314965" bottom="0.78740157480314965" header="0.31496062992125984" footer="0.31496062992125984"/>
  <pageSetup paperSize="9" scale="75" firstPageNumber="50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0211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'0211'!Заголовки_для_печати</vt:lpstr>
      <vt:lpstr>'0211'!Область_печати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Бондаренко</cp:lastModifiedBy>
  <cp:lastPrinted>2017-12-13T14:58:06Z</cp:lastPrinted>
  <dcterms:created xsi:type="dcterms:W3CDTF">2011-02-04T11:37:02Z</dcterms:created>
  <dcterms:modified xsi:type="dcterms:W3CDTF">2017-12-29T10:21:30Z</dcterms:modified>
</cp:coreProperties>
</file>